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711\Desktop\RAZPISI\Javna naročila\Vzdrževanje medicinske opreme proizvajalca Karl Storz\Sprememba RD\"/>
    </mc:Choice>
  </mc:AlternateContent>
  <xr:revisionPtr revIDLastSave="0" documentId="13_ncr:1_{CFC24947-0DB4-41CD-A7DE-C5498F10F185}" xr6:coauthVersionLast="44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klop 1 - podskop 1" sheetId="1" r:id="rId1"/>
    <sheet name="Sklop 1 - podskop 2" sheetId="2" r:id="rId2"/>
    <sheet name="Sklop 1 - Rekapitulacija" sheetId="3" r:id="rId3"/>
  </sheets>
  <definedNames>
    <definedName name="_xlnm._FilterDatabase" localSheetId="0" hidden="1">'Sklop 1 - podskop 1'!$A$17:$M$154</definedName>
    <definedName name="_xlnm.Print_Titles" localSheetId="0">'Sklop 1 - podskop 1'!$17:$17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25" i="2" l="1"/>
  <c r="K240" i="1" l="1"/>
  <c r="L240" i="1" s="1"/>
  <c r="K239" i="1"/>
  <c r="L239" i="1" s="1"/>
  <c r="K238" i="1"/>
  <c r="L238" i="1" s="1"/>
  <c r="K237" i="1"/>
  <c r="L237" i="1" s="1"/>
  <c r="K236" i="1"/>
  <c r="L236" i="1" s="1"/>
  <c r="K235" i="1"/>
  <c r="L235" i="1" s="1"/>
  <c r="K234" i="1"/>
  <c r="L234" i="1" s="1"/>
  <c r="K233" i="1"/>
  <c r="L233" i="1" s="1"/>
  <c r="K232" i="1"/>
  <c r="L232" i="1" s="1"/>
  <c r="K231" i="1"/>
  <c r="L231" i="1" s="1"/>
  <c r="K230" i="1"/>
  <c r="L230" i="1" s="1"/>
  <c r="K229" i="1"/>
  <c r="L229" i="1" s="1"/>
  <c r="K228" i="1"/>
  <c r="L228" i="1" s="1"/>
  <c r="K227" i="1"/>
  <c r="L227" i="1" s="1"/>
  <c r="K226" i="1"/>
  <c r="L226" i="1" s="1"/>
  <c r="K225" i="1"/>
  <c r="L225" i="1" s="1"/>
  <c r="K224" i="1"/>
  <c r="L224" i="1" s="1"/>
  <c r="K223" i="1"/>
  <c r="L223" i="1" s="1"/>
  <c r="K222" i="1"/>
  <c r="L222" i="1" s="1"/>
  <c r="K221" i="1"/>
  <c r="L221" i="1" s="1"/>
  <c r="K220" i="1"/>
  <c r="L220" i="1" s="1"/>
  <c r="K219" i="1"/>
  <c r="L219" i="1" s="1"/>
  <c r="K218" i="1"/>
  <c r="L218" i="1" s="1"/>
  <c r="K217" i="1"/>
  <c r="L217" i="1" s="1"/>
  <c r="K216" i="1"/>
  <c r="L216" i="1" s="1"/>
  <c r="K215" i="1"/>
  <c r="L215" i="1" s="1"/>
  <c r="K214" i="1"/>
  <c r="L214" i="1" s="1"/>
  <c r="K213" i="1"/>
  <c r="L213" i="1" s="1"/>
  <c r="K212" i="1"/>
  <c r="L212" i="1" s="1"/>
  <c r="K211" i="1"/>
  <c r="L211" i="1" s="1"/>
  <c r="K210" i="1"/>
  <c r="L210" i="1" s="1"/>
  <c r="K209" i="1"/>
  <c r="L209" i="1" s="1"/>
  <c r="K208" i="1"/>
  <c r="L208" i="1" s="1"/>
  <c r="K207" i="1"/>
  <c r="L207" i="1" s="1"/>
  <c r="K206" i="1"/>
  <c r="L206" i="1" s="1"/>
  <c r="K205" i="1"/>
  <c r="L205" i="1" s="1"/>
  <c r="K204" i="1"/>
  <c r="L204" i="1" s="1"/>
  <c r="K203" i="1"/>
  <c r="L203" i="1" s="1"/>
  <c r="K202" i="1"/>
  <c r="L202" i="1" s="1"/>
  <c r="K201" i="1"/>
  <c r="L201" i="1" s="1"/>
  <c r="K200" i="1"/>
  <c r="L200" i="1" s="1"/>
  <c r="K199" i="1"/>
  <c r="L199" i="1" s="1"/>
  <c r="K198" i="1"/>
  <c r="L198" i="1" s="1"/>
  <c r="K197" i="1"/>
  <c r="L197" i="1" s="1"/>
  <c r="K196" i="1"/>
  <c r="L196" i="1" s="1"/>
  <c r="K195" i="1"/>
  <c r="L195" i="1" s="1"/>
  <c r="K194" i="1"/>
  <c r="L194" i="1" s="1"/>
  <c r="K193" i="1"/>
  <c r="L193" i="1" s="1"/>
  <c r="K192" i="1"/>
  <c r="L192" i="1" s="1"/>
  <c r="K191" i="1"/>
  <c r="L191" i="1" s="1"/>
  <c r="K190" i="1"/>
  <c r="L190" i="1" s="1"/>
  <c r="K189" i="1"/>
  <c r="L189" i="1" s="1"/>
  <c r="K188" i="1"/>
  <c r="L188" i="1" s="1"/>
  <c r="K187" i="1"/>
  <c r="L187" i="1" s="1"/>
  <c r="K186" i="1"/>
  <c r="L186" i="1" s="1"/>
  <c r="K185" i="1"/>
  <c r="L185" i="1" s="1"/>
  <c r="K184" i="1"/>
  <c r="L184" i="1" s="1"/>
  <c r="K183" i="1"/>
  <c r="L183" i="1" s="1"/>
  <c r="K182" i="1"/>
  <c r="L182" i="1" s="1"/>
  <c r="K181" i="1"/>
  <c r="L181" i="1" s="1"/>
  <c r="K180" i="1"/>
  <c r="L180" i="1" s="1"/>
  <c r="K179" i="1"/>
  <c r="L179" i="1" s="1"/>
  <c r="K178" i="1"/>
  <c r="L178" i="1" s="1"/>
  <c r="K177" i="1"/>
  <c r="L177" i="1" s="1"/>
  <c r="K176" i="1"/>
  <c r="L176" i="1" s="1"/>
  <c r="K175" i="1"/>
  <c r="L175" i="1" s="1"/>
  <c r="K174" i="1"/>
  <c r="L174" i="1" s="1"/>
  <c r="K173" i="1"/>
  <c r="L173" i="1" s="1"/>
  <c r="K172" i="1"/>
  <c r="L172" i="1" s="1"/>
  <c r="K171" i="1"/>
  <c r="L171" i="1" s="1"/>
  <c r="K170" i="1"/>
  <c r="L170" i="1" s="1"/>
  <c r="K169" i="1"/>
  <c r="L169" i="1" s="1"/>
  <c r="K168" i="1"/>
  <c r="L168" i="1" s="1"/>
  <c r="K167" i="1"/>
  <c r="L167" i="1" s="1"/>
  <c r="K166" i="1"/>
  <c r="L166" i="1" s="1"/>
  <c r="K165" i="1"/>
  <c r="L165" i="1" s="1"/>
  <c r="K164" i="1"/>
  <c r="L164" i="1" s="1"/>
  <c r="K163" i="1"/>
  <c r="L163" i="1" s="1"/>
  <c r="K162" i="1"/>
  <c r="L162" i="1" s="1"/>
  <c r="K161" i="1"/>
  <c r="L161" i="1" s="1"/>
  <c r="K160" i="1"/>
  <c r="L160" i="1" s="1"/>
  <c r="K159" i="1"/>
  <c r="L159" i="1" s="1"/>
  <c r="K158" i="1"/>
  <c r="L158" i="1" s="1"/>
  <c r="K157" i="1"/>
  <c r="L157" i="1" s="1"/>
  <c r="K156" i="1"/>
  <c r="L156" i="1" s="1"/>
  <c r="K155" i="1"/>
  <c r="L155" i="1" s="1"/>
  <c r="K153" i="1" l="1"/>
  <c r="L153" i="1" s="1"/>
  <c r="K152" i="1"/>
  <c r="L152" i="1" s="1"/>
  <c r="K151" i="1"/>
  <c r="L151" i="1" s="1"/>
  <c r="K150" i="1"/>
  <c r="L150" i="1" s="1"/>
  <c r="K149" i="1"/>
  <c r="L149" i="1" s="1"/>
  <c r="K148" i="1"/>
  <c r="L148" i="1" s="1"/>
  <c r="K147" i="1"/>
  <c r="L147" i="1" s="1"/>
  <c r="K146" i="1"/>
  <c r="L146" i="1" s="1"/>
  <c r="K145" i="1"/>
  <c r="L145" i="1" s="1"/>
  <c r="K144" i="1"/>
  <c r="L144" i="1" s="1"/>
  <c r="K143" i="1"/>
  <c r="L143" i="1" s="1"/>
  <c r="K142" i="1"/>
  <c r="L142" i="1" s="1"/>
  <c r="K141" i="1"/>
  <c r="L141" i="1" s="1"/>
  <c r="K140" i="1"/>
  <c r="L140" i="1" s="1"/>
  <c r="K139" i="1"/>
  <c r="L139" i="1" s="1"/>
  <c r="K138" i="1"/>
  <c r="L138" i="1" s="1"/>
  <c r="K137" i="1"/>
  <c r="L137" i="1" s="1"/>
  <c r="K136" i="1"/>
  <c r="L136" i="1" s="1"/>
  <c r="K154" i="1"/>
  <c r="L154" i="1" s="1"/>
  <c r="K135" i="1"/>
  <c r="L135" i="1" s="1"/>
  <c r="K134" i="1"/>
  <c r="L134" i="1" s="1"/>
  <c r="K133" i="1"/>
  <c r="L133" i="1" s="1"/>
  <c r="K132" i="1"/>
  <c r="L132" i="1" s="1"/>
  <c r="K131" i="1"/>
  <c r="L131" i="1" s="1"/>
  <c r="K130" i="1"/>
  <c r="L130" i="1" s="1"/>
  <c r="K123" i="1"/>
  <c r="L123" i="1" s="1"/>
  <c r="K109" i="1"/>
  <c r="L109" i="1" s="1"/>
  <c r="K108" i="1"/>
  <c r="L108" i="1" s="1"/>
  <c r="K107" i="1"/>
  <c r="L107" i="1" s="1"/>
  <c r="K106" i="1"/>
  <c r="L106" i="1" s="1"/>
  <c r="K105" i="1"/>
  <c r="L105" i="1" s="1"/>
  <c r="K104" i="1"/>
  <c r="L104" i="1" s="1"/>
  <c r="K103" i="1"/>
  <c r="L103" i="1" s="1"/>
  <c r="K102" i="1"/>
  <c r="L102" i="1" s="1"/>
  <c r="K101" i="1"/>
  <c r="L101" i="1" s="1"/>
  <c r="K100" i="1"/>
  <c r="L100" i="1" s="1"/>
  <c r="K110" i="1"/>
  <c r="L110" i="1" s="1"/>
  <c r="K99" i="1"/>
  <c r="L99" i="1" s="1"/>
  <c r="K98" i="1"/>
  <c r="L98" i="1" s="1"/>
  <c r="K97" i="1"/>
  <c r="L97" i="1" s="1"/>
  <c r="K96" i="1"/>
  <c r="L96" i="1" s="1"/>
  <c r="K95" i="1"/>
  <c r="L95" i="1" s="1"/>
  <c r="K94" i="1"/>
  <c r="L94" i="1" s="1"/>
  <c r="K93" i="1"/>
  <c r="L93" i="1" s="1"/>
  <c r="K92" i="1"/>
  <c r="L92" i="1" s="1"/>
  <c r="K91" i="1"/>
  <c r="L91" i="1" s="1"/>
  <c r="K90" i="1"/>
  <c r="L90" i="1" s="1"/>
  <c r="K89" i="1"/>
  <c r="L89" i="1" s="1"/>
  <c r="K88" i="1"/>
  <c r="L88" i="1" s="1"/>
  <c r="K87" i="1"/>
  <c r="L87" i="1" s="1"/>
  <c r="K86" i="1"/>
  <c r="L86" i="1" s="1"/>
  <c r="K85" i="1"/>
  <c r="L85" i="1" s="1"/>
  <c r="K84" i="1"/>
  <c r="L84" i="1" s="1"/>
  <c r="K83" i="1"/>
  <c r="L83" i="1" s="1"/>
  <c r="K82" i="1"/>
  <c r="L82" i="1" s="1"/>
  <c r="K81" i="1"/>
  <c r="L81" i="1" s="1"/>
  <c r="K80" i="1"/>
  <c r="L80" i="1" s="1"/>
  <c r="K79" i="1"/>
  <c r="L79" i="1" s="1"/>
  <c r="K111" i="1"/>
  <c r="L111" i="1" s="1"/>
  <c r="K112" i="1"/>
  <c r="L112" i="1" s="1"/>
  <c r="K113" i="1"/>
  <c r="L113" i="1" s="1"/>
  <c r="K114" i="1"/>
  <c r="L114" i="1" s="1"/>
  <c r="K115" i="1"/>
  <c r="L115" i="1" s="1"/>
  <c r="K116" i="1"/>
  <c r="L116" i="1" s="1"/>
  <c r="K117" i="1"/>
  <c r="L117" i="1" s="1"/>
  <c r="K118" i="1"/>
  <c r="L118" i="1" s="1"/>
  <c r="K119" i="1"/>
  <c r="L119" i="1" s="1"/>
  <c r="K120" i="1"/>
  <c r="L120" i="1" s="1"/>
  <c r="K78" i="1"/>
  <c r="L78" i="1" s="1"/>
  <c r="K77" i="1"/>
  <c r="L77" i="1" s="1"/>
  <c r="K76" i="1"/>
  <c r="L76" i="1" s="1"/>
  <c r="K75" i="1"/>
  <c r="L75" i="1" s="1"/>
  <c r="K74" i="1"/>
  <c r="L74" i="1" s="1"/>
  <c r="K73" i="1"/>
  <c r="L73" i="1" s="1"/>
  <c r="K72" i="1"/>
  <c r="L72" i="1" s="1"/>
  <c r="K71" i="1"/>
  <c r="L71" i="1" s="1"/>
  <c r="K70" i="1"/>
  <c r="L70" i="1" s="1"/>
  <c r="K69" i="1"/>
  <c r="L69" i="1" s="1"/>
  <c r="K68" i="1"/>
  <c r="L68" i="1" s="1"/>
  <c r="K129" i="1"/>
  <c r="L129" i="1" s="1"/>
  <c r="K128" i="1"/>
  <c r="L128" i="1" s="1"/>
  <c r="K127" i="1"/>
  <c r="L127" i="1" s="1"/>
  <c r="K126" i="1"/>
  <c r="L126" i="1" s="1"/>
  <c r="K125" i="1"/>
  <c r="L125" i="1" s="1"/>
  <c r="K124" i="1"/>
  <c r="L124" i="1" s="1"/>
  <c r="K122" i="1"/>
  <c r="L122" i="1" s="1"/>
  <c r="K121" i="1"/>
  <c r="L121" i="1" s="1"/>
  <c r="K67" i="1"/>
  <c r="L67" i="1" s="1"/>
  <c r="K66" i="1"/>
  <c r="L66" i="1" s="1"/>
  <c r="K65" i="1"/>
  <c r="L65" i="1" s="1"/>
  <c r="K64" i="1"/>
  <c r="L64" i="1" s="1"/>
  <c r="K63" i="1"/>
  <c r="L63" i="1" s="1"/>
  <c r="K62" i="1"/>
  <c r="L62" i="1" s="1"/>
  <c r="K61" i="1"/>
  <c r="L61" i="1" s="1"/>
  <c r="K60" i="1"/>
  <c r="L60" i="1" s="1"/>
  <c r="K59" i="1"/>
  <c r="L59" i="1" s="1"/>
  <c r="K58" i="1"/>
  <c r="L58" i="1" s="1"/>
  <c r="K57" i="1"/>
  <c r="L57" i="1" s="1"/>
  <c r="H122" i="2" l="1"/>
  <c r="H121" i="2"/>
  <c r="I121" i="2" s="1"/>
  <c r="H120" i="2"/>
  <c r="I120" i="2" s="1"/>
  <c r="H119" i="2"/>
  <c r="I119" i="2" s="1"/>
  <c r="H118" i="2"/>
  <c r="I118" i="2" s="1"/>
  <c r="H117" i="2"/>
  <c r="I117" i="2" s="1"/>
  <c r="H116" i="2"/>
  <c r="I116" i="2" s="1"/>
  <c r="H115" i="2"/>
  <c r="I115" i="2" s="1"/>
  <c r="H114" i="2"/>
  <c r="I114" i="2" s="1"/>
  <c r="H113" i="2"/>
  <c r="I113" i="2" s="1"/>
  <c r="H112" i="2"/>
  <c r="I112" i="2" s="1"/>
  <c r="H111" i="2"/>
  <c r="I111" i="2" s="1"/>
  <c r="H110" i="2"/>
  <c r="I110" i="2" s="1"/>
  <c r="H109" i="2"/>
  <c r="I109" i="2" s="1"/>
  <c r="H108" i="2"/>
  <c r="I108" i="2" s="1"/>
  <c r="H107" i="2"/>
  <c r="I107" i="2" s="1"/>
  <c r="H106" i="2"/>
  <c r="I106" i="2" s="1"/>
  <c r="H105" i="2"/>
  <c r="I105" i="2" s="1"/>
  <c r="H104" i="2"/>
  <c r="I104" i="2" s="1"/>
  <c r="H103" i="2"/>
  <c r="I103" i="2" s="1"/>
  <c r="H102" i="2"/>
  <c r="I102" i="2" s="1"/>
  <c r="H101" i="2"/>
  <c r="I101" i="2" s="1"/>
  <c r="H100" i="2"/>
  <c r="I100" i="2" s="1"/>
  <c r="H99" i="2"/>
  <c r="I99" i="2" s="1"/>
  <c r="H98" i="2"/>
  <c r="I98" i="2" s="1"/>
  <c r="H97" i="2"/>
  <c r="I97" i="2" s="1"/>
  <c r="H96" i="2"/>
  <c r="I96" i="2" s="1"/>
  <c r="H95" i="2"/>
  <c r="I95" i="2" s="1"/>
  <c r="H94" i="2"/>
  <c r="I94" i="2" s="1"/>
  <c r="H93" i="2"/>
  <c r="I93" i="2" s="1"/>
  <c r="H92" i="2"/>
  <c r="I92" i="2" s="1"/>
  <c r="H91" i="2"/>
  <c r="I91" i="2" s="1"/>
  <c r="H90" i="2"/>
  <c r="I90" i="2" s="1"/>
  <c r="H89" i="2"/>
  <c r="I89" i="2" s="1"/>
  <c r="H88" i="2"/>
  <c r="I88" i="2" s="1"/>
  <c r="H87" i="2"/>
  <c r="I87" i="2" s="1"/>
  <c r="H86" i="2"/>
  <c r="I86" i="2" s="1"/>
  <c r="H85" i="2"/>
  <c r="I85" i="2" s="1"/>
  <c r="H84" i="2"/>
  <c r="I84" i="2" s="1"/>
  <c r="H83" i="2"/>
  <c r="I83" i="2" s="1"/>
  <c r="H82" i="2"/>
  <c r="I82" i="2" s="1"/>
  <c r="H81" i="2"/>
  <c r="I81" i="2" s="1"/>
  <c r="H80" i="2"/>
  <c r="I80" i="2" s="1"/>
  <c r="H79" i="2"/>
  <c r="I79" i="2" s="1"/>
  <c r="H78" i="2"/>
  <c r="I78" i="2" s="1"/>
  <c r="H77" i="2"/>
  <c r="I77" i="2" s="1"/>
  <c r="H76" i="2"/>
  <c r="I76" i="2" s="1"/>
  <c r="H75" i="2"/>
  <c r="I75" i="2" s="1"/>
  <c r="H74" i="2"/>
  <c r="I74" i="2" s="1"/>
  <c r="H73" i="2"/>
  <c r="I73" i="2" s="1"/>
  <c r="H72" i="2"/>
  <c r="I72" i="2" s="1"/>
  <c r="H71" i="2"/>
  <c r="I71" i="2" s="1"/>
  <c r="H70" i="2"/>
  <c r="I70" i="2" s="1"/>
  <c r="H69" i="2"/>
  <c r="I69" i="2" s="1"/>
  <c r="H68" i="2"/>
  <c r="I68" i="2" s="1"/>
  <c r="H67" i="2"/>
  <c r="I67" i="2" s="1"/>
  <c r="H66" i="2"/>
  <c r="I66" i="2" s="1"/>
  <c r="H65" i="2"/>
  <c r="I65" i="2" s="1"/>
  <c r="H64" i="2"/>
  <c r="I64" i="2" s="1"/>
  <c r="H63" i="2"/>
  <c r="I63" i="2" s="1"/>
  <c r="H62" i="2"/>
  <c r="I62" i="2" s="1"/>
  <c r="H61" i="2"/>
  <c r="I61" i="2" s="1"/>
  <c r="H60" i="2"/>
  <c r="I60" i="2" s="1"/>
  <c r="H59" i="2"/>
  <c r="I59" i="2" s="1"/>
  <c r="H58" i="2"/>
  <c r="I58" i="2" s="1"/>
  <c r="H57" i="2"/>
  <c r="I57" i="2" s="1"/>
  <c r="H56" i="2"/>
  <c r="I56" i="2" s="1"/>
  <c r="H55" i="2"/>
  <c r="I55" i="2" s="1"/>
  <c r="H54" i="2"/>
  <c r="I54" i="2" s="1"/>
  <c r="H53" i="2"/>
  <c r="I53" i="2" s="1"/>
  <c r="H52" i="2"/>
  <c r="I52" i="2" s="1"/>
  <c r="H51" i="2"/>
  <c r="I51" i="2" s="1"/>
  <c r="H50" i="2"/>
  <c r="I50" i="2" s="1"/>
  <c r="H49" i="2"/>
  <c r="I49" i="2" s="1"/>
  <c r="H48" i="2"/>
  <c r="I48" i="2" s="1"/>
  <c r="H47" i="2"/>
  <c r="I47" i="2" s="1"/>
  <c r="H46" i="2"/>
  <c r="I46" i="2" s="1"/>
  <c r="H45" i="2"/>
  <c r="I45" i="2" s="1"/>
  <c r="H44" i="2"/>
  <c r="I44" i="2" s="1"/>
  <c r="H43" i="2"/>
  <c r="I43" i="2" s="1"/>
  <c r="H42" i="2"/>
  <c r="I42" i="2" s="1"/>
  <c r="H41" i="2"/>
  <c r="I41" i="2" s="1"/>
  <c r="H40" i="2"/>
  <c r="I40" i="2" s="1"/>
  <c r="H39" i="2"/>
  <c r="I39" i="2" s="1"/>
  <c r="H38" i="2"/>
  <c r="I38" i="2" s="1"/>
  <c r="H37" i="2"/>
  <c r="I37" i="2" s="1"/>
  <c r="H36" i="2"/>
  <c r="I36" i="2" s="1"/>
  <c r="H35" i="2"/>
  <c r="I35" i="2" s="1"/>
  <c r="H34" i="2"/>
  <c r="I34" i="2" s="1"/>
  <c r="H33" i="2"/>
  <c r="I33" i="2" s="1"/>
  <c r="H32" i="2"/>
  <c r="I32" i="2" s="1"/>
  <c r="H31" i="2"/>
  <c r="I31" i="2" s="1"/>
  <c r="H30" i="2"/>
  <c r="I30" i="2" s="1"/>
  <c r="H29" i="2"/>
  <c r="I29" i="2" s="1"/>
  <c r="H28" i="2"/>
  <c r="I28" i="2" s="1"/>
  <c r="H27" i="2"/>
  <c r="I27" i="2" s="1"/>
  <c r="H26" i="2"/>
  <c r="I26" i="2" s="1"/>
  <c r="H25" i="2"/>
  <c r="I25" i="2" s="1"/>
  <c r="H24" i="2"/>
  <c r="I24" i="2" s="1"/>
  <c r="H23" i="2"/>
  <c r="I23" i="2" s="1"/>
  <c r="H22" i="2"/>
  <c r="I22" i="2" s="1"/>
  <c r="H21" i="2"/>
  <c r="I21" i="2" s="1"/>
  <c r="H20" i="2"/>
  <c r="I20" i="2" s="1"/>
  <c r="H19" i="2"/>
  <c r="I19" i="2" s="1"/>
  <c r="H18" i="2"/>
  <c r="I18" i="2" s="1"/>
  <c r="H17" i="2"/>
  <c r="I122" i="2" l="1"/>
  <c r="I17" i="2"/>
  <c r="H126" i="2" l="1"/>
  <c r="H127" i="2" s="1"/>
  <c r="I18" i="3"/>
  <c r="K56" i="1"/>
  <c r="L56" i="1" s="1"/>
  <c r="K55" i="1"/>
  <c r="L55" i="1" s="1"/>
  <c r="K54" i="1"/>
  <c r="L54" i="1" s="1"/>
  <c r="K53" i="1"/>
  <c r="L53" i="1" s="1"/>
  <c r="K52" i="1"/>
  <c r="L52" i="1" s="1"/>
  <c r="K51" i="1"/>
  <c r="L51" i="1" s="1"/>
  <c r="K50" i="1"/>
  <c r="L50" i="1" s="1"/>
  <c r="K49" i="1"/>
  <c r="L49" i="1" s="1"/>
  <c r="K48" i="1"/>
  <c r="L48" i="1" s="1"/>
  <c r="K47" i="1"/>
  <c r="L47" i="1" s="1"/>
  <c r="K46" i="1"/>
  <c r="L46" i="1" s="1"/>
  <c r="K45" i="1"/>
  <c r="L45" i="1" s="1"/>
  <c r="K44" i="1"/>
  <c r="L44" i="1" s="1"/>
  <c r="K43" i="1"/>
  <c r="L43" i="1" s="1"/>
  <c r="K42" i="1"/>
  <c r="L42" i="1" s="1"/>
  <c r="K41" i="1"/>
  <c r="L41" i="1" s="1"/>
  <c r="K40" i="1"/>
  <c r="L40" i="1" s="1"/>
  <c r="K39" i="1"/>
  <c r="L39" i="1" s="1"/>
  <c r="K38" i="1"/>
  <c r="L38" i="1" s="1"/>
  <c r="K37" i="1"/>
  <c r="L37" i="1" s="1"/>
  <c r="K36" i="1"/>
  <c r="L36" i="1" s="1"/>
  <c r="K35" i="1"/>
  <c r="L35" i="1" s="1"/>
  <c r="K34" i="1"/>
  <c r="L34" i="1" s="1"/>
  <c r="K33" i="1"/>
  <c r="L33" i="1" s="1"/>
  <c r="K32" i="1"/>
  <c r="L32" i="1" s="1"/>
  <c r="K31" i="1"/>
  <c r="L31" i="1" s="1"/>
  <c r="K30" i="1"/>
  <c r="L30" i="1" s="1"/>
  <c r="K29" i="1"/>
  <c r="L29" i="1" s="1"/>
  <c r="K28" i="1"/>
  <c r="L28" i="1" s="1"/>
  <c r="K27" i="1"/>
  <c r="L27" i="1" s="1"/>
  <c r="K26" i="1"/>
  <c r="L26" i="1" s="1"/>
  <c r="K25" i="1"/>
  <c r="L25" i="1" s="1"/>
  <c r="K24" i="1"/>
  <c r="L24" i="1" s="1"/>
  <c r="K23" i="1"/>
  <c r="L23" i="1" s="1"/>
  <c r="K22" i="1"/>
  <c r="L22" i="1" s="1"/>
  <c r="K21" i="1"/>
  <c r="L21" i="1" l="1"/>
  <c r="K18" i="1"/>
  <c r="L20" i="1" l="1"/>
  <c r="K19" i="1" l="1"/>
  <c r="K243" i="1" s="1"/>
  <c r="L18" i="1"/>
  <c r="I17" i="3" l="1"/>
  <c r="I19" i="3" s="1"/>
  <c r="L19" i="1"/>
  <c r="K244" i="1" s="1"/>
  <c r="K245" i="1" s="1"/>
</calcChain>
</file>

<file path=xl/sharedStrings.xml><?xml version="1.0" encoding="utf-8"?>
<sst xmlns="http://schemas.openxmlformats.org/spreadsheetml/2006/main" count="1320" uniqueCount="852">
  <si>
    <t>ZŠ</t>
  </si>
  <si>
    <t>Opis</t>
  </si>
  <si>
    <t>EM</t>
  </si>
  <si>
    <t>Količina</t>
  </si>
  <si>
    <t>Cena na EM brez DDV</t>
  </si>
  <si>
    <t>DDV (%)</t>
  </si>
  <si>
    <t>Vrednost brez DDV</t>
  </si>
  <si>
    <t>PONUDNIK:</t>
  </si>
  <si>
    <t>Številka ponudbe:</t>
  </si>
  <si>
    <t>Datum:</t>
  </si>
  <si>
    <t>1.</t>
  </si>
  <si>
    <t>Cena delovne ure servisnega tehnika</t>
  </si>
  <si>
    <t>ura</t>
  </si>
  <si>
    <t>prihod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</si>
  <si>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</si>
  <si>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</si>
  <si>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</si>
  <si>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</si>
  <si>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</si>
  <si>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</si>
  <si>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</si>
  <si>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</si>
  <si>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</si>
  <si>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</si>
  <si>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</si>
  <si>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</si>
  <si>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</si>
  <si>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</si>
  <si>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</si>
  <si>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</si>
  <si>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</si>
  <si>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</si>
  <si>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</si>
  <si>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</si>
  <si>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</si>
  <si>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</si>
  <si>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</si>
  <si>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</si>
  <si>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</si>
  <si>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</si>
  <si>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</si>
  <si>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</si>
  <si>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</si>
  <si>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</si>
  <si>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</si>
  <si>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</si>
  <si>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</si>
  <si>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</si>
  <si>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</si>
  <si>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</si>
  <si>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</si>
  <si>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</si>
  <si>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</si>
  <si>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</si>
  <si>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</si>
  <si>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</si>
  <si>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</si>
  <si>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</si>
  <si>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</si>
  <si>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</si>
  <si>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</si>
  <si>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</si>
  <si>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</si>
  <si>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</si>
  <si>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</si>
  <si>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</si>
  <si>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</si>
  <si>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</si>
  <si>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</si>
  <si>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</si>
  <si>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</si>
  <si>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Cena prihoda servisnega tehnika na lokacijo naročnika. V ceno so všteti potni stroški (kilometrina), dnevnica, stroški servisnega tehnika na poti ter drugi stroški</t>
  </si>
  <si>
    <t>kos</t>
  </si>
  <si>
    <t>Davčna osnova:</t>
  </si>
  <si>
    <t>Znesek davka:</t>
  </si>
  <si>
    <t>Za plačilo v EUR z DDV:</t>
  </si>
  <si>
    <t>Žig in podpis ponudnika:</t>
  </si>
  <si>
    <t xml:space="preserve">Katal. Št. </t>
  </si>
  <si>
    <t>PREDRAČUN ZA SKLOP 1 - PODSKLOP 1</t>
  </si>
  <si>
    <t xml:space="preserve">Datum: </t>
  </si>
  <si>
    <t>Št.</t>
  </si>
  <si>
    <t>Naziv naprave</t>
  </si>
  <si>
    <t>Serijska št.</t>
  </si>
  <si>
    <t xml:space="preserve">Količina </t>
  </si>
  <si>
    <t>Stolpec1</t>
  </si>
  <si>
    <t xml:space="preserve">Za plačilo v EUR z DDV: </t>
  </si>
  <si>
    <t>PREDRAČUN ZA SKLOP 1 - PODSKLOP 2</t>
  </si>
  <si>
    <t xml:space="preserve">REKAPITULACIJA ZA SKLOP 1 </t>
  </si>
  <si>
    <t>OPIS</t>
  </si>
  <si>
    <t>Vrednost v EUR brez DDV</t>
  </si>
  <si>
    <t>Obrazec predračuna: Sklop 1 - podsklop 1</t>
  </si>
  <si>
    <t>Obrazec predračuna: Sklop 1 - podsklop 2</t>
  </si>
  <si>
    <t xml:space="preserve">Končna vrednost ponudbe v EUR brez DDV: </t>
  </si>
  <si>
    <t>Opomba:</t>
  </si>
  <si>
    <r>
      <rPr>
        <sz val="10"/>
        <color theme="1"/>
        <rFont val="Calibri"/>
        <family val="2"/>
        <charset val="238"/>
      </rPr>
      <t>•</t>
    </r>
    <r>
      <rPr>
        <sz val="10"/>
        <color theme="1"/>
        <rFont val="Arial"/>
        <family val="2"/>
        <charset val="238"/>
      </rPr>
      <t xml:space="preserve"> Količine, ki jih je naročnik navedel v obrazcu predračuna OBR-2.</t>
    </r>
  </si>
  <si>
    <t>Oznaka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</si>
  <si>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</si>
  <si>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</si>
  <si>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</si>
  <si>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</si>
  <si>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</si>
  <si>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</si>
  <si>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</si>
  <si>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</si>
  <si>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</si>
  <si>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</si>
  <si>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</si>
  <si>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</si>
  <si>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</si>
  <si>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</si>
  <si>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</si>
  <si>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</si>
  <si>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</si>
  <si>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</si>
  <si>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</si>
  <si>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</si>
  <si>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</si>
  <si>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</si>
  <si>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</si>
  <si>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</si>
  <si>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</si>
  <si>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</si>
  <si>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</si>
  <si>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</si>
  <si>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</si>
  <si>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</si>
  <si>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</si>
  <si>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</si>
  <si>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</si>
  <si>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</si>
  <si>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</si>
  <si>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</si>
  <si>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</si>
  <si>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</si>
  <si>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</si>
  <si>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</si>
  <si>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</si>
  <si>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</si>
  <si>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</si>
  <si>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</si>
  <si>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</si>
  <si>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</si>
  <si>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</si>
  <si>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</si>
  <si>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</si>
  <si>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</si>
  <si>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</si>
  <si>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</si>
  <si>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</si>
  <si>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</si>
  <si>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</si>
  <si>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</si>
  <si>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</si>
  <si>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</si>
  <si>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</si>
  <si>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</si>
  <si>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</si>
  <si>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</si>
  <si>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</si>
  <si>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</si>
  <si>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</si>
  <si>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</si>
  <si>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</si>
  <si>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</si>
  <si>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</si>
  <si>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</si>
  <si>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</si>
  <si>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</si>
  <si>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</si>
  <si>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</si>
  <si>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</si>
  <si>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</si>
  <si>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</si>
  <si>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</si>
  <si>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</si>
  <si>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</si>
  <si>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</si>
  <si>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</si>
  <si>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</si>
  <si>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</si>
  <si>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</si>
  <si>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</si>
  <si>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</si>
  <si>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</si>
  <si>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</si>
  <si>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</si>
  <si>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</si>
  <si>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</si>
  <si>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</si>
  <si>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</si>
  <si>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</si>
  <si>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</si>
  <si>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</si>
  <si>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</si>
  <si>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</si>
  <si>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</si>
  <si>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</si>
  <si>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</si>
  <si>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</si>
  <si>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</si>
  <si>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</si>
  <si>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</si>
  <si>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</si>
  <si>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</si>
  <si>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</si>
  <si>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</si>
  <si>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</si>
  <si>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</si>
  <si>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</si>
  <si>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</si>
  <si>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</si>
  <si>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</si>
  <si>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</si>
  <si>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</si>
  <si>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</si>
  <si>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</si>
  <si>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</si>
  <si>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</si>
  <si>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</si>
  <si>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</si>
  <si>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</si>
  <si>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</si>
  <si>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</si>
  <si>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</si>
  <si>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</si>
  <si>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</si>
  <si>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</si>
  <si>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</si>
  <si>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</si>
  <si>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</si>
  <si>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</si>
  <si>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</si>
  <si>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</si>
  <si>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</si>
  <si>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</si>
  <si>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</si>
  <si>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</si>
  <si>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</si>
  <si>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</si>
  <si>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</si>
  <si>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</si>
  <si>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</si>
  <si>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</si>
  <si>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</si>
  <si>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</si>
  <si>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</si>
  <si>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</si>
  <si>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</si>
  <si>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</si>
  <si>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</si>
  <si>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</si>
  <si>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</si>
  <si>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</si>
  <si>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</si>
  <si>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</si>
  <si>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ZA REDNI LETNI PREGLED APARATOV PROIZVAJALCA KARL STORZ</t>
  </si>
  <si>
    <t>ZA VZDRŽEVANJE MEDICINSKIH APARATOV PROIZVAJALCA KARL STORZ</t>
  </si>
  <si>
    <t>REDNO VZDRŽEVANJE IN POPRAVILA MEDICINSKIH APARATOV KARL STORZ</t>
  </si>
  <si>
    <t>218.</t>
  </si>
  <si>
    <t>219.</t>
  </si>
  <si>
    <t>220.</t>
  </si>
  <si>
    <t>221.</t>
  </si>
  <si>
    <t>222.</t>
  </si>
  <si>
    <t>ET27-30-0004697</t>
  </si>
  <si>
    <t>Plug adapter eu</t>
  </si>
  <si>
    <t>ET27-30-0004695</t>
  </si>
  <si>
    <t>Power supply</t>
  </si>
  <si>
    <t>8403KXC</t>
  </si>
  <si>
    <t>C-MAC® Video Laryngoscope MAC #2</t>
  </si>
  <si>
    <t>8403AXC</t>
  </si>
  <si>
    <t>C-MAC® Video Laryngoscope MAC #3</t>
  </si>
  <si>
    <t>8403BXC</t>
  </si>
  <si>
    <t>C-MAC® Video Laryngoscope MAC #4</t>
  </si>
  <si>
    <t>8403X</t>
  </si>
  <si>
    <t>C-MAC® Connecting Cable</t>
  </si>
  <si>
    <t>8403DXC</t>
  </si>
  <si>
    <t>C-MAC® Video Laryngoscope MIL #0</t>
  </si>
  <si>
    <t>C-MAC® Video Laryngoscope MAC #0</t>
  </si>
  <si>
    <t>C-MAC® Video Laryngoscope MIL #1</t>
  </si>
  <si>
    <t>C-MAC® Video Laryngoscope D-BLADE</t>
  </si>
  <si>
    <t>8403XA</t>
  </si>
  <si>
    <t>Extension Cable C-HUB® II/C-MAC®</t>
  </si>
  <si>
    <t>8403XDA</t>
  </si>
  <si>
    <t>Battery for C-MAC® PM, rechargeable</t>
  </si>
  <si>
    <t>8403XDD</t>
  </si>
  <si>
    <t>USB Data Cable for C-MAC® PM 8403XD</t>
  </si>
  <si>
    <t>8403XDL</t>
  </si>
  <si>
    <t>Charging Unit for C-MAC® PM</t>
  </si>
  <si>
    <t>8403XDP</t>
  </si>
  <si>
    <t>C-MAC® PM Connecting Cable</t>
  </si>
  <si>
    <t>8403YZ</t>
  </si>
  <si>
    <t>Protection Cap, for the C-MAC®</t>
  </si>
  <si>
    <t>8403XSI</t>
  </si>
  <si>
    <t>C-MAC® S Imager</t>
  </si>
  <si>
    <t>ET27-30-0008402</t>
  </si>
  <si>
    <t>Front panel C-MAC</t>
  </si>
  <si>
    <t>ET27-30-0008444</t>
  </si>
  <si>
    <t>Power supply  board C-Mac</t>
  </si>
  <si>
    <t>ET27-30-0008654</t>
  </si>
  <si>
    <t>Main board</t>
  </si>
  <si>
    <t>ET27-30-0008758</t>
  </si>
  <si>
    <t>Lithium-Ion,    3.6 V 7800 mAh battery</t>
  </si>
  <si>
    <t>UG700</t>
  </si>
  <si>
    <t>Mains Cord, length 100 cm</t>
  </si>
  <si>
    <t>27801</t>
  </si>
  <si>
    <t>Connecting Cord</t>
  </si>
  <si>
    <t>27806</t>
  </si>
  <si>
    <t>27806UR</t>
  </si>
  <si>
    <t>Connecting cord neutral electrode</t>
  </si>
  <si>
    <t>27806US</t>
  </si>
  <si>
    <t>26520043</t>
  </si>
  <si>
    <t>Handle</t>
  </si>
  <si>
    <t>26520045</t>
  </si>
  <si>
    <t>High Frequency Cord</t>
  </si>
  <si>
    <t>2152991</t>
  </si>
  <si>
    <t>CABLE/ASM/FOOTSWITCH/FGG.1B/8P/3,1m</t>
  </si>
  <si>
    <t>27176LEB</t>
  </si>
  <si>
    <t>Bipolar HF-cable</t>
  </si>
  <si>
    <t>20017831</t>
  </si>
  <si>
    <t>Tree-pedal footswitch</t>
  </si>
  <si>
    <t>20017830</t>
  </si>
  <si>
    <t>Two-pedal Footswitch, for AUTOCON II*</t>
  </si>
  <si>
    <t>1163890</t>
  </si>
  <si>
    <t>Power switch</t>
  </si>
  <si>
    <t>2715591</t>
  </si>
  <si>
    <t>Front module inc. touch screen,</t>
  </si>
  <si>
    <t>30140-251</t>
  </si>
  <si>
    <t>Monopolar 3-pin Bovie socket module</t>
  </si>
  <si>
    <t>30140-252</t>
  </si>
  <si>
    <t>Monopolar 3-pin Erbe socket module</t>
  </si>
  <si>
    <t>30140-253</t>
  </si>
  <si>
    <t>Bipolar socket module</t>
  </si>
  <si>
    <t>30140-254</t>
  </si>
  <si>
    <t>Bipolar US-2-pin socket module</t>
  </si>
  <si>
    <t>30140-256</t>
  </si>
  <si>
    <t>Netural electrode 2-pin socket module</t>
  </si>
  <si>
    <t>30140-257</t>
  </si>
  <si>
    <t>Netural electrode 6,3 mm jack socket module</t>
  </si>
  <si>
    <t>30140-258</t>
  </si>
  <si>
    <t>Bipolar multifunction socket module</t>
  </si>
  <si>
    <t>1905191</t>
  </si>
  <si>
    <t>ESI interface board</t>
  </si>
  <si>
    <t>1906490</t>
  </si>
  <si>
    <t>Backlight inverter</t>
  </si>
  <si>
    <t>1907591</t>
  </si>
  <si>
    <t>Core module</t>
  </si>
  <si>
    <t>1927991</t>
  </si>
  <si>
    <t>Front fan</t>
  </si>
  <si>
    <t>2260490</t>
  </si>
  <si>
    <t>Side cover</t>
  </si>
  <si>
    <t>1905890</t>
  </si>
  <si>
    <t>Extra-low voltage supplay unit II, 40 W, 24 V</t>
  </si>
  <si>
    <t>1915891</t>
  </si>
  <si>
    <t>KARL STORZ SCB socket board</t>
  </si>
  <si>
    <t>1904990</t>
  </si>
  <si>
    <t>Black box HF generator</t>
  </si>
  <si>
    <t>2716090</t>
  </si>
  <si>
    <t>Housing cover</t>
  </si>
  <si>
    <t>5981402</t>
  </si>
  <si>
    <t>Over head screw M 3 × 16</t>
  </si>
  <si>
    <t>400A</t>
  </si>
  <si>
    <t>Mains cord, length 300 cm</t>
  </si>
  <si>
    <t>20133025</t>
  </si>
  <si>
    <t>XENON Spare Lamp Module</t>
  </si>
  <si>
    <t>20133027</t>
  </si>
  <si>
    <t>20133625</t>
  </si>
  <si>
    <t>Spare Lamp Module, D-Light C/AF</t>
  </si>
  <si>
    <t>20133725</t>
  </si>
  <si>
    <t>Spare Lamp Module D-Light P</t>
  </si>
  <si>
    <t>20100032</t>
  </si>
  <si>
    <t>Fluorescein Blue Filter System</t>
  </si>
  <si>
    <t>20100033</t>
  </si>
  <si>
    <t>Fluorescein Barrier Filter</t>
  </si>
  <si>
    <t>20123027</t>
  </si>
  <si>
    <t>Halogen metal vapor lamp 270 Watt</t>
  </si>
  <si>
    <t>20133028</t>
  </si>
  <si>
    <t>XENON Lamp, 300 watt, 15 volt</t>
  </si>
  <si>
    <t>20132025</t>
  </si>
  <si>
    <t>XENON Spare Lamp Module,</t>
  </si>
  <si>
    <t>20132026</t>
  </si>
  <si>
    <t>Xenon Spare Lamp 175 watt</t>
  </si>
  <si>
    <t>20132526</t>
  </si>
  <si>
    <t>Xenon Spare Lamp 100 Watt</t>
  </si>
  <si>
    <t>094204</t>
  </si>
  <si>
    <t>LED Headlight KS70, yellowish light</t>
  </si>
  <si>
    <t>094003</t>
  </si>
  <si>
    <t>Headlight with Handle 094005</t>
  </si>
  <si>
    <t>094005</t>
  </si>
  <si>
    <t>Handle, sterilizable, for 094001</t>
  </si>
  <si>
    <t>094051</t>
  </si>
  <si>
    <t>Headlight with ball joint</t>
  </si>
  <si>
    <t>094053</t>
  </si>
  <si>
    <t>Headlight</t>
  </si>
  <si>
    <t>094105</t>
  </si>
  <si>
    <t>Extension cable for LED-Headlights</t>
  </si>
  <si>
    <t>094108B</t>
  </si>
  <si>
    <t>Cover for battery box</t>
  </si>
  <si>
    <t>094109</t>
  </si>
  <si>
    <t>Holding Band for light source 094108</t>
  </si>
  <si>
    <t>094125A</t>
  </si>
  <si>
    <t>Li-Ion rechargeable battery cell</t>
  </si>
  <si>
    <t>094127</t>
  </si>
  <si>
    <t>Mains Cord for Battery Charger</t>
  </si>
  <si>
    <t>094203</t>
  </si>
  <si>
    <t>LED Headlight KS70, white light</t>
  </si>
  <si>
    <t>094207</t>
  </si>
  <si>
    <t>Control Unit for LED Headlight KS70</t>
  </si>
  <si>
    <t>094208</t>
  </si>
  <si>
    <t>Battery Box for LED Headlight KS70</t>
  </si>
  <si>
    <t>094220</t>
  </si>
  <si>
    <t>094224</t>
  </si>
  <si>
    <t>Battery Pack for LED Headlight KS70</t>
  </si>
  <si>
    <t>094229</t>
  </si>
  <si>
    <t>Charger USB for KS70 and 11301 DL</t>
  </si>
  <si>
    <t>094230</t>
  </si>
  <si>
    <t>094301</t>
  </si>
  <si>
    <t>Headlight, light model</t>
  </si>
  <si>
    <t>094302</t>
  </si>
  <si>
    <t>Headlight, without headband</t>
  </si>
  <si>
    <t>20090170</t>
  </si>
  <si>
    <t>SCB Connecting Cord, length 100cm</t>
  </si>
  <si>
    <t>20014130</t>
  </si>
  <si>
    <t>One-pedal-Footswitch</t>
  </si>
  <si>
    <t>XE00-001245</t>
  </si>
  <si>
    <t>Hausing fan Xenon</t>
  </si>
  <si>
    <t>XE00-001278</t>
  </si>
  <si>
    <t>XE00-001478</t>
  </si>
  <si>
    <t>XE00-001532</t>
  </si>
  <si>
    <t>Power supply board</t>
  </si>
  <si>
    <t>XE00-001789</t>
  </si>
  <si>
    <t>Front panel</t>
  </si>
  <si>
    <t>XE00-001899</t>
  </si>
  <si>
    <t>Touch screen front panel for LED light</t>
  </si>
  <si>
    <t>TM00-00202166</t>
  </si>
  <si>
    <t>TM00-00202678</t>
  </si>
  <si>
    <t>Control Board</t>
  </si>
  <si>
    <t>TM00-00202978</t>
  </si>
  <si>
    <t>LCD LED panel</t>
  </si>
  <si>
    <t>TM003</t>
  </si>
  <si>
    <t>TM00-00203878</t>
  </si>
  <si>
    <t>LCD Touch  screen</t>
  </si>
  <si>
    <t>TM00-00203898</t>
  </si>
  <si>
    <t>LCD rear case</t>
  </si>
  <si>
    <t>TM00-00204723</t>
  </si>
  <si>
    <t>LCD protective glass</t>
  </si>
  <si>
    <t>20040286</t>
  </si>
  <si>
    <t>DVI Connecting Cable, Length 760 cm</t>
  </si>
  <si>
    <t>20040089</t>
  </si>
  <si>
    <t>DVI connecting cable, length 300 cm</t>
  </si>
  <si>
    <t>20040086</t>
  </si>
  <si>
    <t>DVI Connecting Cable, Length 200 cm</t>
  </si>
  <si>
    <t>9419PS</t>
  </si>
  <si>
    <t>Power Supply</t>
  </si>
  <si>
    <t>MC051077-10</t>
  </si>
  <si>
    <t>ASM, CABLE,IMAGE 1, H3-Z, ROHS</t>
  </si>
  <si>
    <t>MC051027-05</t>
  </si>
  <si>
    <t>ASSY,CBL,TELE,EMC,BUTS,STERRAD</t>
  </si>
  <si>
    <t>MC051074-10</t>
  </si>
  <si>
    <t>ASM, CABLE,IMAGE 1, H3A</t>
  </si>
  <si>
    <t>MC023399-01</t>
  </si>
  <si>
    <t>FINGERS. SPRING, RECEPTABLE, CABLE, HD-1</t>
  </si>
  <si>
    <t>MC051045-05</t>
  </si>
  <si>
    <t>ASM,CBL,AUTOCLAVE,1CCD21 PIN,PLASTIC HSG*</t>
  </si>
  <si>
    <t>MC061279-02</t>
  </si>
  <si>
    <t>SD connection socket, complete*</t>
  </si>
  <si>
    <t>MC062262-00</t>
  </si>
  <si>
    <t>HD socket circuit board*</t>
  </si>
  <si>
    <t>MC062262-03</t>
  </si>
  <si>
    <t>ASM, PWB, CONNECTOR RECEPTICLE, HD3, CONN</t>
  </si>
  <si>
    <t>20040240US</t>
  </si>
  <si>
    <t>USB Silicon Keyboard with Touchpad, US</t>
  </si>
  <si>
    <t>6349190</t>
  </si>
  <si>
    <t>Lens plug for camera heads</t>
  </si>
  <si>
    <t>MC018763-00</t>
  </si>
  <si>
    <t>O-ring, camera cable H3-Z/H3-ZA/H3-FA</t>
  </si>
  <si>
    <t>MCRF62705-00</t>
  </si>
  <si>
    <t>FRU, MOTHERBOARD, X-LINK, RF</t>
  </si>
  <si>
    <t>MCRF62900-00</t>
  </si>
  <si>
    <t>FRU, ASM, PWB, MB, D3 LINK, RF</t>
  </si>
  <si>
    <t>MC072589-08</t>
  </si>
  <si>
    <t>Power switch Image 1</t>
  </si>
  <si>
    <t>MC077389-08</t>
  </si>
  <si>
    <t>Frame graber board Image 1</t>
  </si>
  <si>
    <t>MC0793811-08</t>
  </si>
  <si>
    <t>CMOS sensor Image 1</t>
  </si>
  <si>
    <t>MC0798711-08</t>
  </si>
  <si>
    <t>CCD sensor Image 1</t>
  </si>
  <si>
    <t>MC077569-11</t>
  </si>
  <si>
    <t>Power supply board Image 1</t>
  </si>
  <si>
    <t>MC079001-08</t>
  </si>
  <si>
    <t>Camera housing TH</t>
  </si>
  <si>
    <t>UI001</t>
  </si>
  <si>
    <t>Low Pressure Tube, CO2, 150 cm</t>
  </si>
  <si>
    <t>UI002</t>
  </si>
  <si>
    <t>Low pressure tube, CO2, 3 m</t>
  </si>
  <si>
    <t>UI003</t>
  </si>
  <si>
    <t>Low pressure tube, CO2, 6 m</t>
  </si>
  <si>
    <t>20400032</t>
  </si>
  <si>
    <t>HP Inline Filter</t>
  </si>
  <si>
    <t>20400027</t>
  </si>
  <si>
    <t>High Pressure Hose</t>
  </si>
  <si>
    <t>20400002</t>
  </si>
  <si>
    <t>High Pressure T-Connector Set</t>
  </si>
  <si>
    <t>20400028</t>
  </si>
  <si>
    <t>20400030</t>
  </si>
  <si>
    <t>Universal Wrench</t>
  </si>
  <si>
    <t>20400022</t>
  </si>
  <si>
    <t>ET15-1453696</t>
  </si>
  <si>
    <t>ET15-1878890</t>
  </si>
  <si>
    <t>SENSOR/CABLE/FLOW/SQ715-12274</t>
  </si>
  <si>
    <t>TC009</t>
  </si>
  <si>
    <t>USB to ACC adapter</t>
  </si>
  <si>
    <t>ET14-9910122M</t>
  </si>
  <si>
    <t>Front panel for KARL STORZ AIDA control NEO Model</t>
  </si>
  <si>
    <t>ET14-2250167</t>
  </si>
  <si>
    <t>Blu-ray</t>
  </si>
  <si>
    <t>ET14-2250169</t>
  </si>
  <si>
    <t>DVD burner Panasonic</t>
  </si>
  <si>
    <t>ET14-2470766</t>
  </si>
  <si>
    <t>Hard disk</t>
  </si>
  <si>
    <t>ET14-281589</t>
  </si>
  <si>
    <t>ET14-9820058</t>
  </si>
  <si>
    <t>KARL STORZ AIDA interface board</t>
  </si>
  <si>
    <t>ET14-2180727</t>
  </si>
  <si>
    <t>Processor Intel</t>
  </si>
  <si>
    <t>ET14-2103008</t>
  </si>
  <si>
    <t>USB port</t>
  </si>
  <si>
    <t>ET14-2750133</t>
  </si>
  <si>
    <t>Fan CPU</t>
  </si>
  <si>
    <t>20040377</t>
  </si>
  <si>
    <t>Frame Grabber Board with Digital-I/Os</t>
  </si>
  <si>
    <t>20040374</t>
  </si>
  <si>
    <t>S-VGA monitor cable, length 300cm</t>
  </si>
  <si>
    <t>20040577-V02</t>
  </si>
  <si>
    <t>HD Frame Grabber card</t>
  </si>
  <si>
    <t>1976391</t>
  </si>
  <si>
    <t>Accessory board HD converter</t>
  </si>
  <si>
    <t>536MK</t>
  </si>
  <si>
    <t>BNC/BNC Videocable, length 200cm</t>
  </si>
  <si>
    <t>ET14-9865347</t>
  </si>
  <si>
    <t>LED front board</t>
  </si>
  <si>
    <t>ET14-21030-43</t>
  </si>
  <si>
    <t>System board</t>
  </si>
  <si>
    <t>ET14-2750138</t>
  </si>
  <si>
    <t>Housing fan I 80 × 80 × 25</t>
  </si>
  <si>
    <t>ET14-2798821</t>
  </si>
  <si>
    <t>Housing fan II 80 × 80 × 25</t>
  </si>
  <si>
    <t>ET14-2470111</t>
  </si>
  <si>
    <t>Power supply module</t>
  </si>
  <si>
    <t>UG310</t>
  </si>
  <si>
    <t>Isolation Transformer 200V-240V; 2000VA</t>
  </si>
  <si>
    <t>UG410</t>
  </si>
  <si>
    <t>Earth leakage monitor 200V - 240V</t>
  </si>
  <si>
    <t>ET21-1002</t>
  </si>
  <si>
    <t>COR, mains cord, 5m</t>
  </si>
  <si>
    <t>UG520</t>
  </si>
  <si>
    <t>Monitor Holding Arm, long</t>
  </si>
  <si>
    <t>UG500</t>
  </si>
  <si>
    <t>Monitor Holder</t>
  </si>
  <si>
    <t>UG510</t>
  </si>
  <si>
    <t>Monitor Holding Arm</t>
  </si>
  <si>
    <t>UG530</t>
  </si>
  <si>
    <t>Swivel Arm for Navigation Camera</t>
  </si>
  <si>
    <t>UG540</t>
  </si>
  <si>
    <t>Monitor Swivel Arm</t>
  </si>
  <si>
    <t>UG010</t>
  </si>
  <si>
    <t>Base module equipment cart small</t>
  </si>
  <si>
    <t>UG011</t>
  </si>
  <si>
    <t>Base Module Equipment Cart, wide</t>
  </si>
  <si>
    <t>UG012</t>
  </si>
  <si>
    <t>Base module equipment cart LC</t>
  </si>
  <si>
    <t>29005PA-DR</t>
  </si>
  <si>
    <t>Set potential earth cabeling for cart</t>
  </si>
  <si>
    <t>29005SU</t>
  </si>
  <si>
    <t>Equipment Cart Protective Cover</t>
  </si>
  <si>
    <t>20010570</t>
  </si>
  <si>
    <t>Potential equalization cable, 1.5m</t>
  </si>
  <si>
    <t>20010270</t>
  </si>
  <si>
    <t>Potential equalization cable, 5 m</t>
  </si>
  <si>
    <t>20010370</t>
  </si>
  <si>
    <t>Potential equalization cable, 2 m</t>
  </si>
  <si>
    <t>20010670</t>
  </si>
  <si>
    <t>Potential equalization cable, 1m</t>
  </si>
  <si>
    <t>400AK</t>
  </si>
  <si>
    <t>Mains Cord</t>
  </si>
  <si>
    <t>FB00-0010209</t>
  </si>
  <si>
    <t>Uvajalni del</t>
  </si>
  <si>
    <t>FB00-0011258</t>
  </si>
  <si>
    <t>FB00-0012148</t>
  </si>
  <si>
    <t>FB00-0012489</t>
  </si>
  <si>
    <t>FB00-001836</t>
  </si>
  <si>
    <t>Angulacijska ročica</t>
  </si>
  <si>
    <t>FB00-003746</t>
  </si>
  <si>
    <t>Distalna leča</t>
  </si>
  <si>
    <t>FB00-002567</t>
  </si>
  <si>
    <t>Okular fleksibilnega fiberskopa</t>
  </si>
  <si>
    <t>FB00-008971</t>
  </si>
  <si>
    <t>Priključek svetlobnega vodnika</t>
  </si>
  <si>
    <t>FB00-0012578</t>
  </si>
  <si>
    <t>Potrošni material</t>
  </si>
  <si>
    <t>FB00-007321</t>
  </si>
  <si>
    <t>FB00-0014369</t>
  </si>
  <si>
    <t>FI00-001478</t>
  </si>
  <si>
    <t>FI00-001648</t>
  </si>
  <si>
    <t>FI00-004288</t>
  </si>
  <si>
    <t>FI00-004788</t>
  </si>
  <si>
    <t>Okular optike</t>
  </si>
  <si>
    <t>FI00-007721</t>
  </si>
  <si>
    <t>FI00-009247</t>
  </si>
  <si>
    <t>FI00-009127</t>
  </si>
  <si>
    <t>VF00-0021218</t>
  </si>
  <si>
    <t>VF00-0021331</t>
  </si>
  <si>
    <t>VF00-0021578</t>
  </si>
  <si>
    <t>Uvajalni del CMOS sistema</t>
  </si>
  <si>
    <t>VF00-0021896</t>
  </si>
  <si>
    <t>VF00-0021897</t>
  </si>
  <si>
    <t>VF00-0021579</t>
  </si>
  <si>
    <t>Uvajalni del CCD sistema</t>
  </si>
  <si>
    <t>VF00-0021789</t>
  </si>
  <si>
    <t>VF00-002189</t>
  </si>
  <si>
    <t>TI00-001258</t>
  </si>
  <si>
    <t>TI00-001289</t>
  </si>
  <si>
    <t>TI00-001387</t>
  </si>
  <si>
    <t>TI00-001897</t>
  </si>
  <si>
    <t>TI00-003755</t>
  </si>
  <si>
    <t>HO00-007485</t>
  </si>
  <si>
    <t>DISTALNO SAFIRNO STEKLO</t>
  </si>
  <si>
    <t>HO00-002315</t>
  </si>
  <si>
    <t>HO00-007421</t>
  </si>
  <si>
    <t>HO00-009214</t>
  </si>
  <si>
    <t>OPTIČNA VLAKNA</t>
  </si>
  <si>
    <t>HO00-004789</t>
  </si>
  <si>
    <t>HO00-007891</t>
  </si>
  <si>
    <t>HO00-0001248</t>
  </si>
  <si>
    <t>TESNILA</t>
  </si>
  <si>
    <t>HO00-0000214</t>
  </si>
  <si>
    <t>POTROŠNI MATERIAL</t>
  </si>
  <si>
    <t>Autocon II 400 Standard Set, SCB</t>
  </si>
  <si>
    <t>20535201-122</t>
  </si>
  <si>
    <t>PX03811</t>
  </si>
  <si>
    <t>AUTOCON® III 400</t>
  </si>
  <si>
    <t>UH400</t>
  </si>
  <si>
    <t>Cold Light Fountain XENON NOVA300</t>
  </si>
  <si>
    <t>DC0628872</t>
  </si>
  <si>
    <t>D-Light P</t>
  </si>
  <si>
    <t>20133701-1</t>
  </si>
  <si>
    <t>A01VG9, UT4008-C</t>
  </si>
  <si>
    <t>Cold Light Fountain Power LED 175 SCB</t>
  </si>
  <si>
    <t>20161401-1</t>
  </si>
  <si>
    <t>UX2103</t>
  </si>
  <si>
    <t>Cold Light Fountain POWER LED 300</t>
  </si>
  <si>
    <t>TL300</t>
  </si>
  <si>
    <t>ZQ07393</t>
  </si>
  <si>
    <t>Operacijska svetilka Ledvision 203</t>
  </si>
  <si>
    <t>OP svetilka - satelit, nosilna ročica za monitor, monitor</t>
  </si>
  <si>
    <t>˝26˝ HD Flat Screen Monitor</t>
  </si>
  <si>
    <t>9626NB</t>
  </si>
  <si>
    <t>51205156TX034</t>
  </si>
  <si>
    <t>26" KARL STORZ HD Flat Screen Monitor</t>
  </si>
  <si>
    <t>9726NB</t>
  </si>
  <si>
    <t>12-192457</t>
  </si>
  <si>
    <t>26" 3D Monitor</t>
  </si>
  <si>
    <t>9826NB-3D</t>
  </si>
  <si>
    <t>A6IA10215</t>
  </si>
  <si>
    <t>31" 4K SCREEN</t>
  </si>
  <si>
    <t>FS-P3102DG</t>
  </si>
  <si>
    <t>D31319180005</t>
  </si>
  <si>
    <t>19" HD Monitor</t>
  </si>
  <si>
    <t>9619NB</t>
  </si>
  <si>
    <t>C821TU044</t>
  </si>
  <si>
    <t>TELECAM Camera Head, PAL</t>
  </si>
  <si>
    <t>ZY790346-H</t>
  </si>
  <si>
    <t>Image 1 Pure HD CCU mit ICM</t>
  </si>
  <si>
    <t>22202011U110</t>
  </si>
  <si>
    <t>PX693854-P</t>
  </si>
  <si>
    <t>IMAGE1 H3-ZA Three-Chip FULL HD Camera Head</t>
  </si>
  <si>
    <t>22220061-3</t>
  </si>
  <si>
    <t>TX799125-H</t>
  </si>
  <si>
    <t>IMAGE1 CONNECT Camera Control Unit</t>
  </si>
  <si>
    <t>TC200</t>
  </si>
  <si>
    <t>TU733448-P</t>
  </si>
  <si>
    <t>IMAGE 1 CONNECT</t>
  </si>
  <si>
    <t>TC200EN</t>
  </si>
  <si>
    <t>UT751632-P</t>
  </si>
  <si>
    <t>IMAGE1 S CONNECT II</t>
  </si>
  <si>
    <t>TC201EN</t>
  </si>
  <si>
    <t>ZQ820323-P</t>
  </si>
  <si>
    <t>IMAGE 1 H3-LINK</t>
  </si>
  <si>
    <t>TC300</t>
  </si>
  <si>
    <t>TU733575-P</t>
  </si>
  <si>
    <t>UT752682-P</t>
  </si>
  <si>
    <t>IMAGE 1 D3-LINK</t>
  </si>
  <si>
    <t>TC302</t>
  </si>
  <si>
    <t>VT752802-P</t>
  </si>
  <si>
    <t>IMAGE1 S 4U-LINK</t>
  </si>
  <si>
    <t>TC304</t>
  </si>
  <si>
    <t>YQ818735-P</t>
  </si>
  <si>
    <t>IMAGE 1 H3-Z S</t>
  </si>
  <si>
    <t>TH100</t>
  </si>
  <si>
    <t>TU851706H</t>
  </si>
  <si>
    <t>IMAGE 1 H3--7-FI S</t>
  </si>
  <si>
    <t>TH102</t>
  </si>
  <si>
    <t>UT876579-H</t>
  </si>
  <si>
    <t>IMAGE1 HX One-Chip FULL HD Camera Head</t>
  </si>
  <si>
    <t>TH110</t>
  </si>
  <si>
    <t>RP024860-K</t>
  </si>
  <si>
    <t>TO040655-K</t>
  </si>
  <si>
    <t>RP024872-K</t>
  </si>
  <si>
    <t>RP024873-K</t>
  </si>
  <si>
    <t>RP024877-K</t>
  </si>
  <si>
    <t>RP024878-K</t>
  </si>
  <si>
    <t>RP024884-K</t>
  </si>
  <si>
    <t>IMAGE1 S 4U Camera Head</t>
  </si>
  <si>
    <t>TH120</t>
  </si>
  <si>
    <t>ZQ019022-K</t>
  </si>
  <si>
    <t>TELECAM DX II Camera Control Unit</t>
  </si>
  <si>
    <t>SU733076-P</t>
  </si>
  <si>
    <t>TELECAM C-Mount Camera Head, PAL</t>
  </si>
  <si>
    <t>SU851210-H</t>
  </si>
  <si>
    <t>8403AX</t>
  </si>
  <si>
    <t>PP48933</t>
  </si>
  <si>
    <t>VP60335</t>
  </si>
  <si>
    <t>8403BX</t>
  </si>
  <si>
    <t>RP49739</t>
  </si>
  <si>
    <t>RP50765</t>
  </si>
  <si>
    <t>UP59431</t>
  </si>
  <si>
    <t>XP64128</t>
  </si>
  <si>
    <t>C-MAC Video Laryngoscope D-BLADE Set</t>
  </si>
  <si>
    <t>8403HXK</t>
  </si>
  <si>
    <t>RQ35783</t>
  </si>
  <si>
    <t>UP58146</t>
  </si>
  <si>
    <t>UP58161</t>
  </si>
  <si>
    <t>UR27550</t>
  </si>
  <si>
    <t>VP59927</t>
  </si>
  <si>
    <t>YP65682</t>
  </si>
  <si>
    <t>C-MAC® Video Laryngoscope D-BLADE, Ped.,</t>
  </si>
  <si>
    <t>8403HXP</t>
  </si>
  <si>
    <t>WP61462</t>
  </si>
  <si>
    <t>XP64842</t>
  </si>
  <si>
    <t>C-MAC Monitor for CMOS Endoscopes, Kit</t>
  </si>
  <si>
    <t>8403ZXK</t>
  </si>
  <si>
    <t>PQ18725</t>
  </si>
  <si>
    <t>TP24382</t>
  </si>
  <si>
    <t>WP26879</t>
  </si>
  <si>
    <t>WP26887</t>
  </si>
  <si>
    <t>WR16846</t>
  </si>
  <si>
    <t>YQ20984</t>
  </si>
  <si>
    <t>C-MAC® Monitor for CMOS Endoscopes</t>
  </si>
  <si>
    <t>8403ZX</t>
  </si>
  <si>
    <t>TU5920</t>
  </si>
  <si>
    <t>C-MAC® Videolaryng.MAC#2</t>
  </si>
  <si>
    <t>8401KXC-1</t>
  </si>
  <si>
    <t>C-MAC® Videolaryng.MAC#4</t>
  </si>
  <si>
    <t>8401BXC-1</t>
  </si>
  <si>
    <t>C-MAC® Videolaryng.MAC#3</t>
  </si>
  <si>
    <t>8401AXC-1</t>
  </si>
  <si>
    <t>HD Video Rhino-Laryngoscope, 3,7 mm, kit</t>
  </si>
  <si>
    <t>11101HDK</t>
  </si>
  <si>
    <t>CMOS Video Rhino-Laryngoscope,2.9 mm KIT</t>
  </si>
  <si>
    <t>11102CMK</t>
  </si>
  <si>
    <t>Flex.Intubat. Video Endoscope Set 4.0x65</t>
  </si>
  <si>
    <t>11302BDXK</t>
  </si>
  <si>
    <t>Broncho-Fiberscope 54 x 2.8</t>
  </si>
  <si>
    <t>11003BC3</t>
  </si>
  <si>
    <t>Rhino-Laryngo-Fiberscope 3.5 mm, 30 cm</t>
  </si>
  <si>
    <t>11101RP2</t>
  </si>
  <si>
    <t>Rhino-Laryngo-Fiberscope, 2.5 x 270 mm</t>
  </si>
  <si>
    <t>11101SK2</t>
  </si>
  <si>
    <t>Intubation Fiberscope 5.2 x 65</t>
  </si>
  <si>
    <t>11301BN1</t>
  </si>
  <si>
    <t>Intubation Fiberscope 3.7 x 65</t>
  </si>
  <si>
    <t>11302BD2</t>
  </si>
  <si>
    <t>Cysto-Urethro-Fiberscope</t>
  </si>
  <si>
    <t>11272C1</t>
  </si>
  <si>
    <t>ENODFLATOR 40, with integrated SCB-Modul</t>
  </si>
  <si>
    <t>UI400</t>
  </si>
  <si>
    <t>VT1135</t>
  </si>
  <si>
    <t>ENDOFLATOR® 50 SCB, Set</t>
  </si>
  <si>
    <t>UI500S1</t>
  </si>
  <si>
    <t>VT700</t>
  </si>
  <si>
    <t>S-PILOT Set incl. footswitch</t>
  </si>
  <si>
    <t>UP501S1</t>
  </si>
  <si>
    <t>AV1VH5, VT329</t>
  </si>
  <si>
    <t>Unimat 30,Basic unit,suction pump</t>
  </si>
  <si>
    <t>Endomat Set</t>
  </si>
  <si>
    <t>26331009-1</t>
  </si>
  <si>
    <t>TX1705</t>
  </si>
  <si>
    <t>Endomat LC, set for urology</t>
  </si>
  <si>
    <t>27330301-1</t>
  </si>
  <si>
    <t>RX02281</t>
  </si>
  <si>
    <t>TELE PACK X</t>
  </si>
  <si>
    <t>20045001-EN</t>
  </si>
  <si>
    <t>NX1871</t>
  </si>
  <si>
    <t>TELE PACK +</t>
  </si>
  <si>
    <t>TP101</t>
  </si>
  <si>
    <t>SP01394</t>
  </si>
  <si>
    <t>SP01395</t>
  </si>
  <si>
    <t>SP01396</t>
  </si>
  <si>
    <t>SP01397</t>
  </si>
  <si>
    <t>SP01398</t>
  </si>
  <si>
    <t>SP01399</t>
  </si>
  <si>
    <t>TO03633</t>
  </si>
  <si>
    <t>AIDA Control</t>
  </si>
  <si>
    <t>R1582512</t>
  </si>
  <si>
    <t>R1629935</t>
  </si>
  <si>
    <t>R1635163</t>
  </si>
  <si>
    <t>AIDA with SmartScreen</t>
  </si>
  <si>
    <t>WD350</t>
  </si>
  <si>
    <t>JAWM203349, ZQ104600</t>
  </si>
  <si>
    <t>TIPCAM® 1 S 3D , 30°</t>
  </si>
  <si>
    <t>26605BA</t>
  </si>
  <si>
    <t>CALCUSON Ultrasonic Generator Set</t>
  </si>
  <si>
    <t>NX3087-A</t>
  </si>
  <si>
    <t>TROLL-E Mobile Stand</t>
  </si>
  <si>
    <t>PP05778</t>
  </si>
  <si>
    <t>RP05845</t>
  </si>
  <si>
    <t>RP05846</t>
  </si>
  <si>
    <t>RP05847</t>
  </si>
  <si>
    <t>RP05848</t>
  </si>
  <si>
    <t>RP05849</t>
  </si>
  <si>
    <t>RP05850</t>
  </si>
  <si>
    <t>Equipment Cart with double back door</t>
  </si>
  <si>
    <t>29005DRS</t>
  </si>
  <si>
    <t>SX1097</t>
  </si>
  <si>
    <t>Equipment Cart, small, high</t>
  </si>
  <si>
    <t>UG120</t>
  </si>
  <si>
    <t>RT01000,ST00996, ST02159</t>
  </si>
  <si>
    <t>ZQ02960, ZQ02970, ZQ05916</t>
  </si>
  <si>
    <t>SU02925</t>
  </si>
  <si>
    <t>Rezervni deli za medicinske aparate Karl Storz</t>
  </si>
  <si>
    <t>8404KXC</t>
  </si>
  <si>
    <t>8404AXC</t>
  </si>
  <si>
    <t>8404BXC</t>
  </si>
  <si>
    <t>8404DXC</t>
  </si>
  <si>
    <t>8404EXC</t>
  </si>
  <si>
    <t>8404GXC</t>
  </si>
  <si>
    <t>8404HX</t>
  </si>
  <si>
    <t>3D Polarization Glasses, fogless</t>
  </si>
  <si>
    <t>gas pressure sensor board</t>
  </si>
  <si>
    <t>Menjava svetlobnih vlaken</t>
  </si>
  <si>
    <t>Menjava ohišja</t>
  </si>
  <si>
    <t>Uvajalni tubus</t>
  </si>
  <si>
    <t>Menjava optičnih vlaken</t>
  </si>
  <si>
    <t>Menjava mehanizma za upravljanje</t>
  </si>
  <si>
    <t>Menjava priključnega video kabla</t>
  </si>
  <si>
    <t>Menjava priključnega kabla</t>
  </si>
  <si>
    <t>Menjava distalne leče</t>
  </si>
  <si>
    <t>Menjava 2 × CMOS senzorja in kablov</t>
  </si>
  <si>
    <t>DISTALNA LEČA OPTIKE</t>
  </si>
  <si>
    <t>LEČNI SISTEM OPTIKE</t>
  </si>
  <si>
    <t>OKULAR OPTIKE</t>
  </si>
  <si>
    <t>ZUNANJI TULEC STEBRA OPTIKE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</si>
</sst>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i/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u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9" fontId="9" fillId="0" borderId="0" applyFont="0" applyFill="0" applyBorder="0" applyAlignment="0" applyProtection="0"/>
    <xf numFmtId="0" fontId="9" fillId="0" borderId="0"/>
  </cellStyleXfs>
  <cellXfs count="110">
    <xf numFmtId="0" fontId="0" fillId="0" borderId="0" xfId="0"/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6" fillId="2" borderId="1" xfId="0" applyFont="1" applyFill="1" applyBorder="1" applyAlignment="1" applyProtection="1">
      <alignment vertical="center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left" vertical="top"/>
    </xf>
    <xf numFmtId="0" fontId="3" fillId="0" borderId="1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horizontal="left" vertical="center"/>
    </xf>
    <xf numFmtId="0" fontId="3" fillId="3" borderId="8" xfId="0" applyFont="1" applyFill="1" applyBorder="1" applyAlignment="1" applyProtection="1">
      <alignment horizontal="left" vertical="top" wrapText="1"/>
    </xf>
    <xf numFmtId="0" fontId="3" fillId="3" borderId="5" xfId="0" applyFont="1" applyFill="1" applyBorder="1" applyAlignment="1" applyProtection="1">
      <alignment horizontal="center" vertical="center"/>
    </xf>
    <xf numFmtId="4" fontId="3" fillId="3" borderId="5" xfId="0" applyNumberFormat="1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left" vertical="top"/>
    </xf>
    <xf numFmtId="0" fontId="3" fillId="2" borderId="4" xfId="0" applyFont="1" applyFill="1" applyBorder="1" applyAlignment="1" applyProtection="1">
      <alignment horizontal="left" vertical="top"/>
    </xf>
    <xf numFmtId="0" fontId="3" fillId="4" borderId="1" xfId="0" applyFont="1" applyFill="1" applyBorder="1" applyAlignment="1" applyProtection="1">
      <alignment horizontal="center" vertical="center" wrapText="1"/>
    </xf>
    <xf numFmtId="4" fontId="3" fillId="4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4" fontId="4" fillId="0" borderId="0" xfId="0" applyNumberFormat="1" applyFont="1" applyAlignment="1" applyProtection="1">
      <alignment vertical="center"/>
    </xf>
    <xf numFmtId="4" fontId="4" fillId="0" borderId="6" xfId="0" applyNumberFormat="1" applyFont="1" applyBorder="1" applyAlignment="1" applyProtection="1">
      <alignment vertical="center"/>
    </xf>
    <xf numFmtId="0" fontId="3" fillId="0" borderId="7" xfId="0" applyFont="1" applyBorder="1" applyProtection="1"/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wrapText="1"/>
    </xf>
    <xf numFmtId="14" fontId="8" fillId="0" borderId="0" xfId="0" applyNumberFormat="1" applyFont="1"/>
    <xf numFmtId="0" fontId="6" fillId="2" borderId="2" xfId="0" applyFont="1" applyFill="1" applyBorder="1" applyAlignment="1" applyProtection="1">
      <alignment horizontal="left" vertical="center"/>
    </xf>
    <xf numFmtId="0" fontId="3" fillId="2" borderId="4" xfId="0" applyFont="1" applyFill="1" applyBorder="1" applyAlignment="1" applyProtection="1">
      <alignment horizontal="left" vertical="center"/>
    </xf>
    <xf numFmtId="0" fontId="6" fillId="2" borderId="4" xfId="0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vertical="center"/>
    </xf>
    <xf numFmtId="0" fontId="3" fillId="2" borderId="3" xfId="0" applyFont="1" applyFill="1" applyBorder="1" applyAlignment="1" applyProtection="1">
      <alignment vertical="center"/>
    </xf>
    <xf numFmtId="0" fontId="7" fillId="0" borderId="7" xfId="0" applyFont="1" applyBorder="1" applyAlignment="1"/>
    <xf numFmtId="0" fontId="7" fillId="0" borderId="7" xfId="0" applyFont="1" applyBorder="1" applyAlignment="1">
      <alignment horizontal="left"/>
    </xf>
    <xf numFmtId="0" fontId="7" fillId="0" borderId="0" xfId="3" applyFont="1"/>
    <xf numFmtId="0" fontId="9" fillId="0" borderId="0" xfId="3"/>
    <xf numFmtId="0" fontId="10" fillId="4" borderId="0" xfId="3" applyFont="1" applyFill="1"/>
    <xf numFmtId="0" fontId="10" fillId="4" borderId="0" xfId="3" applyFont="1" applyFill="1" applyAlignment="1">
      <alignment vertical="center"/>
    </xf>
    <xf numFmtId="0" fontId="0" fillId="0" borderId="0" xfId="0" applyAlignment="1">
      <alignment horizontal="left"/>
    </xf>
    <xf numFmtId="164" fontId="0" fillId="0" borderId="0" xfId="0" applyNumberFormat="1"/>
    <xf numFmtId="4" fontId="11" fillId="0" borderId="6" xfId="0" applyNumberFormat="1" applyFont="1" applyBorder="1" applyAlignment="1">
      <alignment horizontal="center"/>
    </xf>
    <xf numFmtId="0" fontId="5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vertical="center"/>
    </xf>
    <xf numFmtId="0" fontId="3" fillId="3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4" xfId="0" applyFont="1" applyFill="1" applyBorder="1" applyAlignment="1"/>
    <xf numFmtId="0" fontId="12" fillId="0" borderId="0" xfId="0" applyFont="1" applyAlignment="1">
      <alignment wrapText="1"/>
    </xf>
    <xf numFmtId="164" fontId="12" fillId="0" borderId="0" xfId="0" applyNumberFormat="1" applyFont="1" applyAlignment="1">
      <alignment wrapText="1"/>
    </xf>
    <xf numFmtId="164" fontId="12" fillId="0" borderId="9" xfId="0" applyNumberFormat="1" applyFont="1" applyBorder="1" applyAlignment="1">
      <alignment wrapText="1"/>
    </xf>
    <xf numFmtId="164" fontId="7" fillId="0" borderId="0" xfId="0" applyNumberFormat="1" applyFont="1"/>
    <xf numFmtId="164" fontId="7" fillId="0" borderId="9" xfId="0" applyNumberFormat="1" applyFont="1" applyBorder="1"/>
    <xf numFmtId="0" fontId="12" fillId="0" borderId="0" xfId="0" applyFont="1"/>
    <xf numFmtId="0" fontId="13" fillId="2" borderId="1" xfId="0" applyFont="1" applyFill="1" applyBorder="1"/>
    <xf numFmtId="0" fontId="7" fillId="0" borderId="1" xfId="0" applyFont="1" applyBorder="1"/>
    <xf numFmtId="0" fontId="3" fillId="0" borderId="0" xfId="0" applyFont="1" applyBorder="1" applyProtection="1"/>
    <xf numFmtId="0" fontId="7" fillId="0" borderId="7" xfId="3" applyFont="1" applyBorder="1" applyAlignment="1" applyProtection="1">
      <protection locked="0"/>
    </xf>
    <xf numFmtId="0" fontId="7" fillId="0" borderId="4" xfId="3" applyFont="1" applyBorder="1" applyAlignment="1" applyProtection="1">
      <protection locked="0"/>
    </xf>
    <xf numFmtId="0" fontId="7" fillId="0" borderId="0" xfId="3" applyFont="1" applyBorder="1" applyAlignment="1" applyProtection="1">
      <protection locked="0"/>
    </xf>
    <xf numFmtId="0" fontId="15" fillId="0" borderId="7" xfId="3" applyFont="1" applyBorder="1"/>
    <xf numFmtId="4" fontId="0" fillId="0" borderId="0" xfId="0" applyNumberFormat="1" applyFont="1" applyAlignment="1">
      <alignment horizontal="center"/>
    </xf>
    <xf numFmtId="0" fontId="7" fillId="0" borderId="0" xfId="3" applyFont="1" applyAlignment="1">
      <alignment horizontal="left"/>
    </xf>
    <xf numFmtId="0" fontId="7" fillId="0" borderId="0" xfId="3" applyFont="1" applyBorder="1" applyAlignment="1" applyProtection="1">
      <alignment horizontal="left"/>
      <protection locked="0"/>
    </xf>
    <xf numFmtId="0" fontId="15" fillId="0" borderId="0" xfId="3" applyFont="1" applyBorder="1" applyAlignment="1">
      <alignment horizontal="left"/>
    </xf>
    <xf numFmtId="0" fontId="12" fillId="0" borderId="0" xfId="0" applyFont="1" applyAlignment="1">
      <alignment horizontal="left" wrapText="1"/>
    </xf>
    <xf numFmtId="1" fontId="3" fillId="0" borderId="1" xfId="0" applyNumberFormat="1" applyFont="1" applyBorder="1" applyAlignment="1" applyProtection="1">
      <alignment horizontal="center" vertical="center"/>
    </xf>
    <xf numFmtId="1" fontId="3" fillId="3" borderId="5" xfId="0" applyNumberFormat="1" applyFont="1" applyFill="1" applyBorder="1" applyAlignment="1" applyProtection="1">
      <alignment horizontal="center" vertical="center"/>
    </xf>
    <xf numFmtId="3" fontId="3" fillId="4" borderId="1" xfId="0" applyNumberFormat="1" applyFont="1" applyFill="1" applyBorder="1" applyAlignment="1" applyProtection="1">
      <alignment horizontal="center" vertical="center"/>
    </xf>
    <xf numFmtId="0" fontId="0" fillId="4" borderId="0" xfId="0" applyFill="1"/>
    <xf numFmtId="0" fontId="3" fillId="4" borderId="1" xfId="0" applyFont="1" applyFill="1" applyBorder="1" applyAlignment="1" applyProtection="1">
      <alignment horizontal="left" vertical="center"/>
    </xf>
    <xf numFmtId="0" fontId="3" fillId="4" borderId="1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4" xfId="0" applyFont="1" applyFill="1" applyBorder="1" applyAlignment="1"/>
    <xf numFmtId="0" fontId="3" fillId="4" borderId="0" xfId="0" applyFont="1" applyFill="1" applyProtection="1"/>
    <xf numFmtId="0" fontId="0" fillId="0" borderId="0" xfId="0" applyAlignment="1">
      <alignment horizontal="center"/>
    </xf>
    <xf numFmtId="0" fontId="9" fillId="0" borderId="0" xfId="3" applyAlignment="1">
      <alignment horizontal="center"/>
    </xf>
    <xf numFmtId="9" fontId="0" fillId="0" borderId="0" xfId="2" applyFont="1" applyAlignment="1">
      <alignment horizontal="center"/>
    </xf>
    <xf numFmtId="9" fontId="12" fillId="0" borderId="0" xfId="2" applyFont="1" applyAlignment="1">
      <alignment horizontal="center" wrapText="1"/>
    </xf>
    <xf numFmtId="1" fontId="7" fillId="0" borderId="0" xfId="2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7" xfId="0" applyFont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left" vertical="center"/>
    </xf>
    <xf numFmtId="0" fontId="3" fillId="3" borderId="1" xfId="0" applyFont="1" applyFill="1" applyBorder="1" applyAlignment="1" applyProtection="1">
      <alignment horizontal="center" vertical="center" wrapText="1"/>
    </xf>
    <xf numFmtId="4" fontId="3" fillId="3" borderId="1" xfId="0" applyNumberFormat="1" applyFont="1" applyFill="1" applyBorder="1" applyAlignment="1" applyProtection="1">
      <alignment horizontal="center" vertical="center"/>
    </xf>
    <xf numFmtId="3" fontId="3" fillId="3" borderId="1" xfId="0" applyNumberFormat="1" applyFont="1" applyFill="1" applyBorder="1" applyAlignment="1" applyProtection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3" fillId="3" borderId="4" xfId="0" applyFont="1" applyFill="1" applyBorder="1" applyAlignment="1" applyProtection="1">
      <alignment horizontal="left" vertical="center" wrapText="1"/>
    </xf>
    <xf numFmtId="0" fontId="7" fillId="0" borderId="0" xfId="0" applyFont="1" applyAlignment="1">
      <alignment horizontal="left" vertical="center"/>
    </xf>
    <xf numFmtId="0" fontId="10" fillId="4" borderId="0" xfId="3" applyFont="1" applyFill="1" applyAlignment="1">
      <alignment horizontal="center" vertical="center"/>
    </xf>
    <xf numFmtId="0" fontId="7" fillId="0" borderId="0" xfId="3" applyFont="1" applyBorder="1" applyAlignment="1" applyProtection="1">
      <alignment horizontal="center"/>
      <protection locked="0"/>
    </xf>
    <xf numFmtId="0" fontId="10" fillId="4" borderId="0" xfId="3" applyFont="1" applyFill="1" applyAlignment="1">
      <alignment horizontal="center"/>
    </xf>
    <xf numFmtId="0" fontId="13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left"/>
    </xf>
    <xf numFmtId="4" fontId="7" fillId="0" borderId="2" xfId="0" applyNumberFormat="1" applyFont="1" applyBorder="1" applyAlignment="1">
      <alignment horizontal="center"/>
    </xf>
    <xf numFmtId="4" fontId="7" fillId="0" borderId="3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4" fontId="8" fillId="0" borderId="1" xfId="0" applyNumberFormat="1" applyFont="1" applyBorder="1" applyAlignment="1">
      <alignment horizontal="center"/>
    </xf>
  </cellXfs>
  <cellStyles count="4">
    <cellStyle name="Navadno" xfId="0" builtinId="0"/>
    <cellStyle name="Navadno 2" xfId="3" xr:uid="{5187875F-070B-4471-8FB7-EEE391D24A77}"/>
    <cellStyle name="Normal_Sheet2" xfId="1" xr:uid="{00000000-0005-0000-0000-000001000000}"/>
    <cellStyle name="Odstotek" xfId="2" builtinId="5"/>
  </cellStyles>
  <dxfs count="11"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64" formatCode="_-* #,##0.00\ [$€-1]_-;\-* #,##0.00\ [$€-1]_-;_-* &quot;-&quot;??\ [$€-1]_-;_-@_-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64" formatCode="_-* #,##0.00\ [$€-1]_-;\-* #,##0.00\ [$€-1]_-;_-* &quot;-&quot;??\ [$€-1]_-;_-@_-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" formatCode="0"/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64" formatCode="_-* #,##0.00\ [$€-1]_-;\-* #,##0.00\ [$€-1]_-;_-* &quot;-&quot;??\ [$€-1]_-;_-@_-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alignment horizontal="lef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color theme="1"/>
      </font>
      <alignment horizontal="general" vertical="bottom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2FBFD5-0FC7-4EE1-A15C-9224C45B0F0F}" name="Tabela5" displayName="Tabela5" ref="A16:I122" totalsRowShown="0" headerRowDxfId="10" dataDxfId="9">
  <autoFilter ref="A16:I122" xr:uid="{01E5EEF8-8C9C-4B48-BC9D-88B07516F03B}"/>
  <tableColumns count="9">
    <tableColumn id="1" xr3:uid="{341CC91E-E438-4F2B-A03A-638E3055561E}" name="Št." dataDxfId="8"/>
    <tableColumn id="2" xr3:uid="{366D9EEE-66FC-48F1-BA7F-52B19E060F32}" name="Naziv naprave" dataDxfId="7"/>
    <tableColumn id="9" xr3:uid="{6BB51E21-C3C2-46EE-AC22-F2AE16DA08B9}" name="Oznaka" dataDxfId="6"/>
    <tableColumn id="3" xr3:uid="{346F95EF-CBF8-433A-A544-361FA7726218}" name="Serijska št." dataDxfId="5"/>
    <tableColumn id="4" xr3:uid="{7C8240C0-66B6-4EB9-B217-E2F4FCB60D45}" name="Količina " dataDxfId="4"/>
    <tableColumn id="5" xr3:uid="{310A7738-C93B-473F-A95A-00C28A8F80D3}" name="Cena na EM brez DDV" dataDxfId="3"/>
    <tableColumn id="6" xr3:uid="{892E673F-BC15-4FDC-AF32-D58106713681}" name="DDV (%)" dataDxfId="2" dataCellStyle="Odstotek"/>
    <tableColumn id="7" xr3:uid="{3AD0BB36-0108-4F28-ABE7-4E4EBC37BB6A}" name="Vrednost brez DDV" dataDxfId="1">
      <calculatedColumnFormula>Tabela5[[#This Row],[Količina ]]*Tabela5[[#This Row],[Cena na EM brez DDV]]</calculatedColumnFormula>
    </tableColumn>
    <tableColumn id="8" xr3:uid="{88252FA5-F31F-4404-A9AA-48424BC55E14}" name="Stolpec1" dataDxfId="0">
      <calculatedColumnFormula>Tabela5[[#This Row],[DDV (%)]]*Tabela5[[#This Row],[Vrednost brez DDV]]/100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L254"/>
  <sheetViews>
    <sheetView tabSelected="1" zoomScaleNormal="100" workbookViewId="0">
      <selection activeCell="F8" sqref="F8"/>
    </sheetView>
  </sheetViews>
  <sheetFormatPr defaultRowHeight="12.75" x14ac:dyDescent="0.2"/>
  <cols>
    <col min="1" max="1" width="6.140625" style="1" customWidth="1"/>
    <col min="2" max="2" width="15.7109375" style="1" bestFit="1" customWidth="1"/>
    <col min="3" max="3" width="7.5703125" style="2" customWidth="1"/>
    <col min="4" max="4" width="8.140625" style="1" customWidth="1"/>
    <col min="5" max="5" width="4" style="1" customWidth="1"/>
    <col min="6" max="6" width="23.5703125" style="1" customWidth="1"/>
    <col min="7" max="7" width="6.5703125" style="1" customWidth="1"/>
    <col min="8" max="8" width="8.5703125" style="3" customWidth="1"/>
    <col min="9" max="9" width="11.140625" style="1" customWidth="1"/>
    <col min="10" max="10" width="7.42578125" style="1" customWidth="1"/>
    <col min="11" max="11" width="11.42578125" style="1" customWidth="1"/>
    <col min="12" max="12" width="9.140625" style="1" hidden="1" customWidth="1"/>
    <col min="13" max="16384" width="9.140625" style="1"/>
  </cols>
  <sheetData>
    <row r="3" spans="1:11" s="26" customFormat="1" x14ac:dyDescent="0.2">
      <c r="B3" s="27" t="s">
        <v>7</v>
      </c>
      <c r="C3" s="27"/>
      <c r="D3" s="27"/>
      <c r="E3" s="27"/>
      <c r="H3" s="28"/>
    </row>
    <row r="4" spans="1:11" s="26" customFormat="1" ht="20.25" customHeight="1" x14ac:dyDescent="0.2">
      <c r="B4" s="37"/>
      <c r="C4" s="38"/>
      <c r="D4" s="37"/>
      <c r="E4" s="29"/>
      <c r="F4" s="29"/>
      <c r="H4" s="28"/>
    </row>
    <row r="5" spans="1:11" s="26" customFormat="1" ht="20.25" customHeight="1" x14ac:dyDescent="0.2">
      <c r="B5" s="37"/>
      <c r="C5" s="38"/>
      <c r="D5" s="37"/>
      <c r="E5" s="30"/>
      <c r="F5" s="30"/>
      <c r="H5" s="28"/>
    </row>
    <row r="6" spans="1:11" s="26" customFormat="1" ht="20.25" customHeight="1" x14ac:dyDescent="0.2">
      <c r="B6" s="37"/>
      <c r="C6" s="38"/>
      <c r="D6" s="37"/>
      <c r="E6" s="29"/>
      <c r="F6" s="29"/>
      <c r="H6" s="28"/>
    </row>
    <row r="7" spans="1:11" s="26" customFormat="1" x14ac:dyDescent="0.2">
      <c r="C7" s="27"/>
      <c r="H7" s="28"/>
    </row>
    <row r="8" spans="1:11" s="26" customFormat="1" ht="20.25" customHeight="1" x14ac:dyDescent="0.2">
      <c r="B8" s="27" t="s">
        <v>8</v>
      </c>
      <c r="C8" s="27"/>
      <c r="D8" s="37"/>
      <c r="E8" s="37"/>
      <c r="F8" s="29"/>
      <c r="H8" s="28"/>
    </row>
    <row r="9" spans="1:11" s="26" customFormat="1" ht="20.25" customHeight="1" x14ac:dyDescent="0.2">
      <c r="B9" s="27" t="s">
        <v>9</v>
      </c>
      <c r="C9" s="38"/>
      <c r="D9" s="37"/>
      <c r="E9" s="31"/>
      <c r="H9" s="28"/>
    </row>
    <row r="13" spans="1:11" ht="18" x14ac:dyDescent="0.2">
      <c r="A13" s="91" t="s">
        <v>78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</row>
    <row r="14" spans="1:11" ht="61.5" customHeight="1" x14ac:dyDescent="0.2">
      <c r="A14" s="92" t="s">
        <v>256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</row>
    <row r="17" spans="1:12" ht="38.25" x14ac:dyDescent="0.2">
      <c r="A17" s="4" t="s">
        <v>0</v>
      </c>
      <c r="B17" s="5" t="s">
        <v>77</v>
      </c>
      <c r="C17" s="32" t="s">
        <v>1</v>
      </c>
      <c r="D17" s="34"/>
      <c r="E17" s="34"/>
      <c r="F17" s="34"/>
      <c r="G17" s="6" t="s">
        <v>2</v>
      </c>
      <c r="H17" s="6" t="s">
        <v>3</v>
      </c>
      <c r="I17" s="7" t="s">
        <v>4</v>
      </c>
      <c r="J17" s="7" t="s">
        <v>5</v>
      </c>
      <c r="K17" s="7" t="s">
        <v>6</v>
      </c>
    </row>
    <row r="18" spans="1:12" ht="15" customHeight="1" x14ac:dyDescent="0.2">
      <c r="A18" s="8" t="s">
        <v>10</v>
      </c>
      <c r="B18" s="9"/>
      <c r="C18" s="93" t="s">
        <v>11</v>
      </c>
      <c r="D18" s="94"/>
      <c r="E18" s="94"/>
      <c r="F18" s="94"/>
      <c r="G18" s="10" t="s">
        <v>12</v>
      </c>
      <c r="H18" s="71">
        <v>300</v>
      </c>
      <c r="I18" s="11">
        <v>0</v>
      </c>
      <c r="J18" s="69">
        <v>22</v>
      </c>
      <c r="K18" s="11">
        <f>H18*I18</f>
        <v>0</v>
      </c>
      <c r="L18" s="1">
        <f>J18*K18/100</f>
        <v>0</v>
      </c>
    </row>
    <row r="19" spans="1:12" ht="54" customHeight="1" x14ac:dyDescent="0.2">
      <c r="A19" s="12" t="s">
        <v>14</v>
      </c>
      <c r="B19" s="13"/>
      <c r="C19" s="95" t="s">
        <v>71</v>
      </c>
      <c r="D19" s="96"/>
      <c r="E19" s="96"/>
      <c r="F19" s="96"/>
      <c r="G19" s="14" t="s">
        <v>13</v>
      </c>
      <c r="H19" s="89">
        <v>30</v>
      </c>
      <c r="I19" s="15">
        <v>0</v>
      </c>
      <c r="J19" s="70">
        <v>22</v>
      </c>
      <c r="K19" s="15">
        <f>H19*I19</f>
        <v>0</v>
      </c>
      <c r="L19" s="1">
        <f t="shared" ref="L19:L20" si="0">J19*K19/100</f>
        <v>0</v>
      </c>
    </row>
    <row r="20" spans="1:12" ht="25.5" customHeight="1" x14ac:dyDescent="0.2">
      <c r="A20" s="16"/>
      <c r="B20" s="17"/>
      <c r="C20" s="33" t="s">
        <v>829</v>
      </c>
      <c r="D20" s="35"/>
      <c r="E20" s="35"/>
      <c r="F20" s="35"/>
      <c r="G20" s="35"/>
      <c r="H20" s="35"/>
      <c r="I20" s="35"/>
      <c r="J20" s="35"/>
      <c r="K20" s="36"/>
      <c r="L20" s="1">
        <f t="shared" si="0"/>
        <v>0</v>
      </c>
    </row>
    <row r="21" spans="1:12" s="77" customFormat="1" ht="15" customHeight="1" x14ac:dyDescent="0.2">
      <c r="A21" s="73" t="s">
        <v>15</v>
      </c>
      <c r="B21" s="74" t="s">
        <v>263</v>
      </c>
      <c r="C21" s="75" t="s">
        <v>264</v>
      </c>
      <c r="D21" s="76"/>
      <c r="E21" s="76"/>
      <c r="F21" s="76"/>
      <c r="G21" s="18" t="s">
        <v>72</v>
      </c>
      <c r="H21" s="18">
        <v>2</v>
      </c>
      <c r="I21" s="19">
        <v>0</v>
      </c>
      <c r="J21" s="71">
        <v>22</v>
      </c>
      <c r="K21" s="19">
        <f t="shared" ref="K21:K31" si="1">H21*I21</f>
        <v>0</v>
      </c>
      <c r="L21" s="77">
        <f t="shared" ref="L21:L49" si="2">J21*K21/100</f>
        <v>0</v>
      </c>
    </row>
    <row r="22" spans="1:12" s="77" customFormat="1" x14ac:dyDescent="0.2">
      <c r="A22" s="85" t="s">
        <v>16</v>
      </c>
      <c r="B22" s="48" t="s">
        <v>265</v>
      </c>
      <c r="C22" s="49" t="s">
        <v>266</v>
      </c>
      <c r="D22" s="50"/>
      <c r="E22" s="50"/>
      <c r="F22" s="50"/>
      <c r="G22" s="86" t="s">
        <v>72</v>
      </c>
      <c r="H22" s="86">
        <v>2</v>
      </c>
      <c r="I22" s="87">
        <v>0</v>
      </c>
      <c r="J22" s="88">
        <v>22</v>
      </c>
      <c r="K22" s="87">
        <f t="shared" si="1"/>
        <v>0</v>
      </c>
      <c r="L22" s="77">
        <f t="shared" si="2"/>
        <v>0</v>
      </c>
    </row>
    <row r="23" spans="1:12" s="77" customFormat="1" ht="15" customHeight="1" x14ac:dyDescent="0.2">
      <c r="A23" s="73" t="s">
        <v>17</v>
      </c>
      <c r="B23" s="74" t="s">
        <v>830</v>
      </c>
      <c r="C23" s="75" t="s">
        <v>268</v>
      </c>
      <c r="D23" s="76"/>
      <c r="E23" s="76"/>
      <c r="F23" s="76"/>
      <c r="G23" s="18" t="s">
        <v>72</v>
      </c>
      <c r="H23" s="18">
        <v>1</v>
      </c>
      <c r="I23" s="19">
        <v>0</v>
      </c>
      <c r="J23" s="71">
        <v>22</v>
      </c>
      <c r="K23" s="19">
        <f t="shared" si="1"/>
        <v>0</v>
      </c>
      <c r="L23" s="77">
        <f t="shared" si="2"/>
        <v>0</v>
      </c>
    </row>
    <row r="24" spans="1:12" s="77" customFormat="1" ht="15" customHeight="1" x14ac:dyDescent="0.2">
      <c r="A24" s="85" t="s">
        <v>18</v>
      </c>
      <c r="B24" s="48" t="s">
        <v>831</v>
      </c>
      <c r="C24" s="49" t="s">
        <v>270</v>
      </c>
      <c r="D24" s="50"/>
      <c r="E24" s="50"/>
      <c r="F24" s="50"/>
      <c r="G24" s="86" t="s">
        <v>72</v>
      </c>
      <c r="H24" s="86">
        <v>1</v>
      </c>
      <c r="I24" s="87">
        <v>0</v>
      </c>
      <c r="J24" s="88">
        <v>22</v>
      </c>
      <c r="K24" s="87">
        <f t="shared" si="1"/>
        <v>0</v>
      </c>
      <c r="L24" s="77">
        <f t="shared" si="2"/>
        <v>0</v>
      </c>
    </row>
    <row r="25" spans="1:12" s="77" customFormat="1" ht="15" customHeight="1" x14ac:dyDescent="0.2">
      <c r="A25" s="73" t="s">
        <v>19</v>
      </c>
      <c r="B25" s="74" t="s">
        <v>832</v>
      </c>
      <c r="C25" s="75" t="s">
        <v>272</v>
      </c>
      <c r="D25" s="76"/>
      <c r="E25" s="76"/>
      <c r="F25" s="76"/>
      <c r="G25" s="18" t="s">
        <v>72</v>
      </c>
      <c r="H25" s="18">
        <v>1</v>
      </c>
      <c r="I25" s="19">
        <v>0</v>
      </c>
      <c r="J25" s="71">
        <v>22</v>
      </c>
      <c r="K25" s="19">
        <f t="shared" si="1"/>
        <v>0</v>
      </c>
      <c r="L25" s="77">
        <f t="shared" si="2"/>
        <v>0</v>
      </c>
    </row>
    <row r="26" spans="1:12" s="77" customFormat="1" ht="15" customHeight="1" x14ac:dyDescent="0.2">
      <c r="A26" s="85" t="s">
        <v>20</v>
      </c>
      <c r="B26" s="48" t="s">
        <v>273</v>
      </c>
      <c r="C26" s="49" t="s">
        <v>274</v>
      </c>
      <c r="D26" s="50"/>
      <c r="E26" s="50"/>
      <c r="F26" s="50"/>
      <c r="G26" s="86" t="s">
        <v>72</v>
      </c>
      <c r="H26" s="86">
        <v>1</v>
      </c>
      <c r="I26" s="87">
        <v>0</v>
      </c>
      <c r="J26" s="88">
        <v>22</v>
      </c>
      <c r="K26" s="87">
        <f t="shared" si="1"/>
        <v>0</v>
      </c>
      <c r="L26" s="77">
        <f t="shared" si="2"/>
        <v>0</v>
      </c>
    </row>
    <row r="27" spans="1:12" s="77" customFormat="1" x14ac:dyDescent="0.2">
      <c r="A27" s="73" t="s">
        <v>21</v>
      </c>
      <c r="B27" s="74" t="s">
        <v>833</v>
      </c>
      <c r="C27" s="75" t="s">
        <v>276</v>
      </c>
      <c r="D27" s="76"/>
      <c r="E27" s="76"/>
      <c r="F27" s="76"/>
      <c r="G27" s="18" t="s">
        <v>72</v>
      </c>
      <c r="H27" s="18">
        <v>1</v>
      </c>
      <c r="I27" s="19">
        <v>0</v>
      </c>
      <c r="J27" s="71">
        <v>22</v>
      </c>
      <c r="K27" s="19">
        <f t="shared" si="1"/>
        <v>0</v>
      </c>
      <c r="L27" s="77">
        <f t="shared" si="2"/>
        <v>0</v>
      </c>
    </row>
    <row r="28" spans="1:12" s="77" customFormat="1" x14ac:dyDescent="0.2">
      <c r="A28" s="85" t="s">
        <v>22</v>
      </c>
      <c r="B28" s="48" t="s">
        <v>834</v>
      </c>
      <c r="C28" s="49" t="s">
        <v>277</v>
      </c>
      <c r="D28" s="50"/>
      <c r="E28" s="50"/>
      <c r="F28" s="50"/>
      <c r="G28" s="86" t="s">
        <v>72</v>
      </c>
      <c r="H28" s="86">
        <v>1</v>
      </c>
      <c r="I28" s="87">
        <v>0</v>
      </c>
      <c r="J28" s="88">
        <v>22</v>
      </c>
      <c r="K28" s="87">
        <f t="shared" si="1"/>
        <v>0</v>
      </c>
      <c r="L28" s="77">
        <f t="shared" si="2"/>
        <v>0</v>
      </c>
    </row>
    <row r="29" spans="1:12" s="77" customFormat="1" x14ac:dyDescent="0.2">
      <c r="A29" s="73" t="s">
        <v>23</v>
      </c>
      <c r="B29" s="74" t="s">
        <v>835</v>
      </c>
      <c r="C29" s="75" t="s">
        <v>278</v>
      </c>
      <c r="D29" s="76"/>
      <c r="E29" s="76"/>
      <c r="F29" s="76"/>
      <c r="G29" s="18" t="s">
        <v>72</v>
      </c>
      <c r="H29" s="18">
        <v>1</v>
      </c>
      <c r="I29" s="19">
        <v>0</v>
      </c>
      <c r="J29" s="71">
        <v>22</v>
      </c>
      <c r="K29" s="19">
        <f t="shared" si="1"/>
        <v>0</v>
      </c>
      <c r="L29" s="77">
        <f t="shared" si="2"/>
        <v>0</v>
      </c>
    </row>
    <row r="30" spans="1:12" s="77" customFormat="1" ht="15" customHeight="1" x14ac:dyDescent="0.2">
      <c r="A30" s="85" t="s">
        <v>24</v>
      </c>
      <c r="B30" s="48" t="s">
        <v>836</v>
      </c>
      <c r="C30" s="49" t="s">
        <v>279</v>
      </c>
      <c r="D30" s="50"/>
      <c r="E30" s="50"/>
      <c r="F30" s="50"/>
      <c r="G30" s="86" t="s">
        <v>72</v>
      </c>
      <c r="H30" s="86">
        <v>1</v>
      </c>
      <c r="I30" s="87">
        <v>0</v>
      </c>
      <c r="J30" s="88">
        <v>22</v>
      </c>
      <c r="K30" s="87">
        <f t="shared" si="1"/>
        <v>0</v>
      </c>
      <c r="L30" s="77">
        <f t="shared" si="2"/>
        <v>0</v>
      </c>
    </row>
    <row r="31" spans="1:12" s="77" customFormat="1" ht="15" customHeight="1" x14ac:dyDescent="0.2">
      <c r="A31" s="73" t="s">
        <v>25</v>
      </c>
      <c r="B31" s="74" t="s">
        <v>280</v>
      </c>
      <c r="C31" s="75" t="s">
        <v>281</v>
      </c>
      <c r="D31" s="76"/>
      <c r="E31" s="76"/>
      <c r="F31" s="76"/>
      <c r="G31" s="18" t="s">
        <v>72</v>
      </c>
      <c r="H31" s="18">
        <v>1</v>
      </c>
      <c r="I31" s="19">
        <v>0</v>
      </c>
      <c r="J31" s="71">
        <v>22</v>
      </c>
      <c r="K31" s="19">
        <f t="shared" si="1"/>
        <v>0</v>
      </c>
      <c r="L31" s="77">
        <f t="shared" si="2"/>
        <v>0</v>
      </c>
    </row>
    <row r="32" spans="1:12" s="77" customFormat="1" ht="15" customHeight="1" x14ac:dyDescent="0.2">
      <c r="A32" s="85" t="s">
        <v>26</v>
      </c>
      <c r="B32" s="48" t="s">
        <v>282</v>
      </c>
      <c r="C32" s="49" t="s">
        <v>283</v>
      </c>
      <c r="D32" s="50"/>
      <c r="E32" s="50"/>
      <c r="F32" s="50"/>
      <c r="G32" s="86" t="s">
        <v>72</v>
      </c>
      <c r="H32" s="86">
        <v>2</v>
      </c>
      <c r="I32" s="87">
        <v>0</v>
      </c>
      <c r="J32" s="88">
        <v>22</v>
      </c>
      <c r="K32" s="87">
        <f>H33*I32</f>
        <v>0</v>
      </c>
      <c r="L32" s="77">
        <f t="shared" si="2"/>
        <v>0</v>
      </c>
    </row>
    <row r="33" spans="1:12" s="77" customFormat="1" ht="15" customHeight="1" x14ac:dyDescent="0.2">
      <c r="A33" s="73" t="s">
        <v>27</v>
      </c>
      <c r="B33" s="74" t="s">
        <v>284</v>
      </c>
      <c r="C33" s="75" t="s">
        <v>285</v>
      </c>
      <c r="D33" s="76"/>
      <c r="E33" s="76"/>
      <c r="F33" s="76"/>
      <c r="G33" s="18" t="s">
        <v>72</v>
      </c>
      <c r="H33" s="18">
        <v>2</v>
      </c>
      <c r="I33" s="19">
        <v>0</v>
      </c>
      <c r="J33" s="71">
        <v>22</v>
      </c>
      <c r="K33" s="19">
        <f>H34*I33</f>
        <v>0</v>
      </c>
      <c r="L33" s="77">
        <f t="shared" si="2"/>
        <v>0</v>
      </c>
    </row>
    <row r="34" spans="1:12" s="77" customFormat="1" ht="15" customHeight="1" x14ac:dyDescent="0.2">
      <c r="A34" s="85" t="s">
        <v>28</v>
      </c>
      <c r="B34" s="48" t="s">
        <v>286</v>
      </c>
      <c r="C34" s="49" t="s">
        <v>287</v>
      </c>
      <c r="D34" s="50"/>
      <c r="E34" s="50"/>
      <c r="F34" s="50"/>
      <c r="G34" s="86" t="s">
        <v>72</v>
      </c>
      <c r="H34" s="86">
        <v>1</v>
      </c>
      <c r="I34" s="87">
        <v>0</v>
      </c>
      <c r="J34" s="88">
        <v>22</v>
      </c>
      <c r="K34" s="87">
        <f>H34*I34</f>
        <v>0</v>
      </c>
      <c r="L34" s="77">
        <f t="shared" si="2"/>
        <v>0</v>
      </c>
    </row>
    <row r="35" spans="1:12" s="77" customFormat="1" ht="15" customHeight="1" x14ac:dyDescent="0.2">
      <c r="A35" s="73" t="s">
        <v>29</v>
      </c>
      <c r="B35" s="74" t="s">
        <v>288</v>
      </c>
      <c r="C35" s="75" t="s">
        <v>289</v>
      </c>
      <c r="D35" s="76"/>
      <c r="E35" s="76"/>
      <c r="F35" s="76"/>
      <c r="G35" s="18" t="s">
        <v>72</v>
      </c>
      <c r="H35" s="18">
        <v>1</v>
      </c>
      <c r="I35" s="19">
        <v>0</v>
      </c>
      <c r="J35" s="71">
        <v>22</v>
      </c>
      <c r="K35" s="19">
        <f>H35*I35</f>
        <v>0</v>
      </c>
      <c r="L35" s="77">
        <f t="shared" si="2"/>
        <v>0</v>
      </c>
    </row>
    <row r="36" spans="1:12" s="77" customFormat="1" ht="15" customHeight="1" x14ac:dyDescent="0.2">
      <c r="A36" s="85" t="s">
        <v>30</v>
      </c>
      <c r="B36" s="48" t="s">
        <v>290</v>
      </c>
      <c r="C36" s="49" t="s">
        <v>291</v>
      </c>
      <c r="D36" s="50"/>
      <c r="E36" s="50"/>
      <c r="F36" s="50"/>
      <c r="G36" s="86" t="s">
        <v>72</v>
      </c>
      <c r="H36" s="86">
        <v>2</v>
      </c>
      <c r="I36" s="87">
        <v>0</v>
      </c>
      <c r="J36" s="88">
        <v>22</v>
      </c>
      <c r="K36" s="87">
        <f t="shared" ref="K36:K56" si="3">H36*I36</f>
        <v>0</v>
      </c>
      <c r="L36" s="77">
        <f t="shared" si="2"/>
        <v>0</v>
      </c>
    </row>
    <row r="37" spans="1:12" s="77" customFormat="1" ht="15" customHeight="1" x14ac:dyDescent="0.2">
      <c r="A37" s="73" t="s">
        <v>31</v>
      </c>
      <c r="B37" s="74" t="s">
        <v>292</v>
      </c>
      <c r="C37" s="75" t="s">
        <v>293</v>
      </c>
      <c r="D37" s="76"/>
      <c r="E37" s="76"/>
      <c r="F37" s="76"/>
      <c r="G37" s="18" t="s">
        <v>72</v>
      </c>
      <c r="H37" s="18">
        <v>1</v>
      </c>
      <c r="I37" s="19">
        <v>0</v>
      </c>
      <c r="J37" s="71">
        <v>22</v>
      </c>
      <c r="K37" s="19">
        <f t="shared" si="3"/>
        <v>0</v>
      </c>
      <c r="L37" s="77">
        <f t="shared" si="2"/>
        <v>0</v>
      </c>
    </row>
    <row r="38" spans="1:12" s="77" customFormat="1" ht="15" customHeight="1" x14ac:dyDescent="0.2">
      <c r="A38" s="85" t="s">
        <v>32</v>
      </c>
      <c r="B38" s="48" t="s">
        <v>294</v>
      </c>
      <c r="C38" s="49" t="s">
        <v>295</v>
      </c>
      <c r="D38" s="50"/>
      <c r="E38" s="50"/>
      <c r="F38" s="50"/>
      <c r="G38" s="86" t="s">
        <v>72</v>
      </c>
      <c r="H38" s="86">
        <v>1</v>
      </c>
      <c r="I38" s="87">
        <v>0</v>
      </c>
      <c r="J38" s="88">
        <v>22</v>
      </c>
      <c r="K38" s="87">
        <f t="shared" si="3"/>
        <v>0</v>
      </c>
      <c r="L38" s="77">
        <f t="shared" si="2"/>
        <v>0</v>
      </c>
    </row>
    <row r="39" spans="1:12" s="77" customFormat="1" ht="15" customHeight="1" x14ac:dyDescent="0.2">
      <c r="A39" s="73" t="s">
        <v>33</v>
      </c>
      <c r="B39" s="74" t="s">
        <v>296</v>
      </c>
      <c r="C39" s="75" t="s">
        <v>297</v>
      </c>
      <c r="D39" s="76"/>
      <c r="E39" s="76"/>
      <c r="F39" s="76"/>
      <c r="G39" s="18" t="s">
        <v>72</v>
      </c>
      <c r="H39" s="18">
        <v>1</v>
      </c>
      <c r="I39" s="19">
        <v>0</v>
      </c>
      <c r="J39" s="71">
        <v>22</v>
      </c>
      <c r="K39" s="19">
        <f t="shared" si="3"/>
        <v>0</v>
      </c>
      <c r="L39" s="77">
        <f t="shared" si="2"/>
        <v>0</v>
      </c>
    </row>
    <row r="40" spans="1:12" s="77" customFormat="1" ht="15" customHeight="1" x14ac:dyDescent="0.2">
      <c r="A40" s="85" t="s">
        <v>34</v>
      </c>
      <c r="B40" s="48" t="s">
        <v>298</v>
      </c>
      <c r="C40" s="49" t="s">
        <v>299</v>
      </c>
      <c r="D40" s="50"/>
      <c r="E40" s="50"/>
      <c r="F40" s="50"/>
      <c r="G40" s="86" t="s">
        <v>72</v>
      </c>
      <c r="H40" s="86">
        <v>1</v>
      </c>
      <c r="I40" s="87">
        <v>0</v>
      </c>
      <c r="J40" s="88">
        <v>22</v>
      </c>
      <c r="K40" s="87">
        <f t="shared" si="3"/>
        <v>0</v>
      </c>
      <c r="L40" s="77">
        <f t="shared" si="2"/>
        <v>0</v>
      </c>
    </row>
    <row r="41" spans="1:12" s="77" customFormat="1" ht="15" customHeight="1" x14ac:dyDescent="0.2">
      <c r="A41" s="73" t="s">
        <v>35</v>
      </c>
      <c r="B41" s="74" t="s">
        <v>300</v>
      </c>
      <c r="C41" s="75" t="s">
        <v>301</v>
      </c>
      <c r="D41" s="76"/>
      <c r="E41" s="76"/>
      <c r="F41" s="76"/>
      <c r="G41" s="18" t="s">
        <v>72</v>
      </c>
      <c r="H41" s="18">
        <v>2</v>
      </c>
      <c r="I41" s="19">
        <v>0</v>
      </c>
      <c r="J41" s="71">
        <v>22</v>
      </c>
      <c r="K41" s="19">
        <f t="shared" si="3"/>
        <v>0</v>
      </c>
      <c r="L41" s="77">
        <f t="shared" si="2"/>
        <v>0</v>
      </c>
    </row>
    <row r="42" spans="1:12" s="77" customFormat="1" ht="15" customHeight="1" x14ac:dyDescent="0.2">
      <c r="A42" s="85" t="s">
        <v>36</v>
      </c>
      <c r="B42" s="48" t="s">
        <v>302</v>
      </c>
      <c r="C42" s="49" t="s">
        <v>303</v>
      </c>
      <c r="D42" s="50"/>
      <c r="E42" s="50"/>
      <c r="F42" s="50"/>
      <c r="G42" s="86" t="s">
        <v>72</v>
      </c>
      <c r="H42" s="86">
        <v>1</v>
      </c>
      <c r="I42" s="87">
        <v>0</v>
      </c>
      <c r="J42" s="88">
        <v>22</v>
      </c>
      <c r="K42" s="87">
        <f t="shared" si="3"/>
        <v>0</v>
      </c>
      <c r="L42" s="77">
        <f t="shared" si="2"/>
        <v>0</v>
      </c>
    </row>
    <row r="43" spans="1:12" s="77" customFormat="1" ht="15" customHeight="1" x14ac:dyDescent="0.2">
      <c r="A43" s="73" t="s">
        <v>37</v>
      </c>
      <c r="B43" s="74" t="s">
        <v>304</v>
      </c>
      <c r="C43" s="75" t="s">
        <v>305</v>
      </c>
      <c r="D43" s="76"/>
      <c r="E43" s="76"/>
      <c r="F43" s="76"/>
      <c r="G43" s="18" t="s">
        <v>72</v>
      </c>
      <c r="H43" s="18">
        <v>2</v>
      </c>
      <c r="I43" s="19">
        <v>0</v>
      </c>
      <c r="J43" s="71">
        <v>22</v>
      </c>
      <c r="K43" s="19">
        <f t="shared" si="3"/>
        <v>0</v>
      </c>
      <c r="L43" s="77">
        <f t="shared" si="2"/>
        <v>0</v>
      </c>
    </row>
    <row r="44" spans="1:12" s="77" customFormat="1" ht="15" customHeight="1" x14ac:dyDescent="0.2">
      <c r="A44" s="85" t="s">
        <v>38</v>
      </c>
      <c r="B44" s="48" t="s">
        <v>306</v>
      </c>
      <c r="C44" s="49" t="s">
        <v>305</v>
      </c>
      <c r="D44" s="50"/>
      <c r="E44" s="50"/>
      <c r="F44" s="50"/>
      <c r="G44" s="86" t="s">
        <v>72</v>
      </c>
      <c r="H44" s="86">
        <v>2</v>
      </c>
      <c r="I44" s="87">
        <v>0</v>
      </c>
      <c r="J44" s="88">
        <v>22</v>
      </c>
      <c r="K44" s="87">
        <f t="shared" si="3"/>
        <v>0</v>
      </c>
      <c r="L44" s="77">
        <f t="shared" si="2"/>
        <v>0</v>
      </c>
    </row>
    <row r="45" spans="1:12" s="77" customFormat="1" ht="15" customHeight="1" x14ac:dyDescent="0.2">
      <c r="A45" s="73" t="s">
        <v>39</v>
      </c>
      <c r="B45" s="74" t="s">
        <v>307</v>
      </c>
      <c r="C45" s="75" t="s">
        <v>308</v>
      </c>
      <c r="D45" s="76"/>
      <c r="E45" s="76"/>
      <c r="F45" s="76"/>
      <c r="G45" s="18" t="s">
        <v>72</v>
      </c>
      <c r="H45" s="18">
        <v>2</v>
      </c>
      <c r="I45" s="19">
        <v>0</v>
      </c>
      <c r="J45" s="71">
        <v>22</v>
      </c>
      <c r="K45" s="19">
        <f t="shared" si="3"/>
        <v>0</v>
      </c>
      <c r="L45" s="77">
        <f t="shared" si="2"/>
        <v>0</v>
      </c>
    </row>
    <row r="46" spans="1:12" s="77" customFormat="1" ht="15" customHeight="1" x14ac:dyDescent="0.2">
      <c r="A46" s="85" t="s">
        <v>40</v>
      </c>
      <c r="B46" s="48" t="s">
        <v>309</v>
      </c>
      <c r="C46" s="49" t="s">
        <v>308</v>
      </c>
      <c r="D46" s="50"/>
      <c r="E46" s="50"/>
      <c r="F46" s="50"/>
      <c r="G46" s="86" t="s">
        <v>72</v>
      </c>
      <c r="H46" s="86">
        <v>2</v>
      </c>
      <c r="I46" s="87">
        <v>0</v>
      </c>
      <c r="J46" s="88">
        <v>22</v>
      </c>
      <c r="K46" s="87">
        <f t="shared" si="3"/>
        <v>0</v>
      </c>
      <c r="L46" s="77">
        <f t="shared" si="2"/>
        <v>0</v>
      </c>
    </row>
    <row r="47" spans="1:12" s="77" customFormat="1" x14ac:dyDescent="0.2">
      <c r="A47" s="73" t="s">
        <v>41</v>
      </c>
      <c r="B47" s="74" t="s">
        <v>310</v>
      </c>
      <c r="C47" s="75" t="s">
        <v>311</v>
      </c>
      <c r="D47" s="76"/>
      <c r="E47" s="76"/>
      <c r="F47" s="76"/>
      <c r="G47" s="18" t="s">
        <v>72</v>
      </c>
      <c r="H47" s="18">
        <v>2</v>
      </c>
      <c r="I47" s="19">
        <v>0</v>
      </c>
      <c r="J47" s="71">
        <v>22</v>
      </c>
      <c r="K47" s="19">
        <f t="shared" si="3"/>
        <v>0</v>
      </c>
      <c r="L47" s="77">
        <f t="shared" si="2"/>
        <v>0</v>
      </c>
    </row>
    <row r="48" spans="1:12" s="77" customFormat="1" ht="15" customHeight="1" x14ac:dyDescent="0.2">
      <c r="A48" s="85" t="s">
        <v>42</v>
      </c>
      <c r="B48" s="48" t="s">
        <v>312</v>
      </c>
      <c r="C48" s="49" t="s">
        <v>313</v>
      </c>
      <c r="D48" s="50"/>
      <c r="E48" s="50"/>
      <c r="F48" s="50"/>
      <c r="G48" s="86" t="s">
        <v>72</v>
      </c>
      <c r="H48" s="86">
        <v>2</v>
      </c>
      <c r="I48" s="87">
        <v>0</v>
      </c>
      <c r="J48" s="88">
        <v>22</v>
      </c>
      <c r="K48" s="87">
        <f t="shared" si="3"/>
        <v>0</v>
      </c>
      <c r="L48" s="77">
        <f t="shared" si="2"/>
        <v>0</v>
      </c>
    </row>
    <row r="49" spans="1:12" s="77" customFormat="1" ht="15" customHeight="1" x14ac:dyDescent="0.2">
      <c r="A49" s="73" t="s">
        <v>43</v>
      </c>
      <c r="B49" s="74" t="s">
        <v>314</v>
      </c>
      <c r="C49" s="75" t="s">
        <v>315</v>
      </c>
      <c r="D49" s="76"/>
      <c r="E49" s="76"/>
      <c r="F49" s="76"/>
      <c r="G49" s="18" t="s">
        <v>72</v>
      </c>
      <c r="H49" s="18">
        <v>1</v>
      </c>
      <c r="I49" s="19">
        <v>0</v>
      </c>
      <c r="J49" s="71">
        <v>22</v>
      </c>
      <c r="K49" s="19">
        <f t="shared" si="3"/>
        <v>0</v>
      </c>
      <c r="L49" s="77">
        <f t="shared" si="2"/>
        <v>0</v>
      </c>
    </row>
    <row r="50" spans="1:12" s="77" customFormat="1" x14ac:dyDescent="0.2">
      <c r="A50" s="85" t="s">
        <v>44</v>
      </c>
      <c r="B50" s="48" t="s">
        <v>316</v>
      </c>
      <c r="C50" s="49" t="s">
        <v>317</v>
      </c>
      <c r="D50" s="50"/>
      <c r="E50" s="50"/>
      <c r="F50" s="50"/>
      <c r="G50" s="86" t="s">
        <v>72</v>
      </c>
      <c r="H50" s="86">
        <v>2</v>
      </c>
      <c r="I50" s="87">
        <v>0</v>
      </c>
      <c r="J50" s="88">
        <v>22</v>
      </c>
      <c r="K50" s="87">
        <f t="shared" si="3"/>
        <v>0</v>
      </c>
      <c r="L50" s="77">
        <f t="shared" ref="L50:L126" si="4">J50*K50/100</f>
        <v>0</v>
      </c>
    </row>
    <row r="51" spans="1:12" s="77" customFormat="1" ht="15" customHeight="1" x14ac:dyDescent="0.2">
      <c r="A51" s="73" t="s">
        <v>45</v>
      </c>
      <c r="B51" s="74" t="s">
        <v>318</v>
      </c>
      <c r="C51" s="75" t="s">
        <v>319</v>
      </c>
      <c r="D51" s="76"/>
      <c r="E51" s="76"/>
      <c r="F51" s="76"/>
      <c r="G51" s="18" t="s">
        <v>72</v>
      </c>
      <c r="H51" s="18">
        <v>1</v>
      </c>
      <c r="I51" s="19">
        <v>0</v>
      </c>
      <c r="J51" s="71">
        <v>22</v>
      </c>
      <c r="K51" s="19">
        <f t="shared" si="3"/>
        <v>0</v>
      </c>
      <c r="L51" s="77">
        <f t="shared" si="4"/>
        <v>0</v>
      </c>
    </row>
    <row r="52" spans="1:12" s="77" customFormat="1" ht="15" customHeight="1" x14ac:dyDescent="0.2">
      <c r="A52" s="85" t="s">
        <v>46</v>
      </c>
      <c r="B52" s="48" t="s">
        <v>320</v>
      </c>
      <c r="C52" s="49" t="s">
        <v>321</v>
      </c>
      <c r="D52" s="50"/>
      <c r="E52" s="50"/>
      <c r="F52" s="50"/>
      <c r="G52" s="86" t="s">
        <v>72</v>
      </c>
      <c r="H52" s="86">
        <v>1</v>
      </c>
      <c r="I52" s="87">
        <v>0</v>
      </c>
      <c r="J52" s="88">
        <v>22</v>
      </c>
      <c r="K52" s="87">
        <f t="shared" si="3"/>
        <v>0</v>
      </c>
      <c r="L52" s="77">
        <f t="shared" si="4"/>
        <v>0</v>
      </c>
    </row>
    <row r="53" spans="1:12" s="77" customFormat="1" x14ac:dyDescent="0.2">
      <c r="A53" s="73" t="s">
        <v>47</v>
      </c>
      <c r="B53" s="74" t="s">
        <v>322</v>
      </c>
      <c r="C53" s="75" t="s">
        <v>323</v>
      </c>
      <c r="D53" s="76"/>
      <c r="E53" s="76"/>
      <c r="F53" s="76"/>
      <c r="G53" s="18" t="s">
        <v>72</v>
      </c>
      <c r="H53" s="18">
        <v>1</v>
      </c>
      <c r="I53" s="19">
        <v>0</v>
      </c>
      <c r="J53" s="71">
        <v>22</v>
      </c>
      <c r="K53" s="19">
        <f t="shared" si="3"/>
        <v>0</v>
      </c>
      <c r="L53" s="77">
        <f t="shared" si="4"/>
        <v>0</v>
      </c>
    </row>
    <row r="54" spans="1:12" s="77" customFormat="1" ht="15" customHeight="1" x14ac:dyDescent="0.2">
      <c r="A54" s="85" t="s">
        <v>48</v>
      </c>
      <c r="B54" s="48" t="s">
        <v>324</v>
      </c>
      <c r="C54" s="49" t="s">
        <v>325</v>
      </c>
      <c r="D54" s="50"/>
      <c r="E54" s="50"/>
      <c r="F54" s="50"/>
      <c r="G54" s="86" t="s">
        <v>72</v>
      </c>
      <c r="H54" s="86">
        <v>1</v>
      </c>
      <c r="I54" s="87">
        <v>0</v>
      </c>
      <c r="J54" s="88">
        <v>22</v>
      </c>
      <c r="K54" s="87">
        <f t="shared" si="3"/>
        <v>0</v>
      </c>
      <c r="L54" s="77">
        <f t="shared" si="4"/>
        <v>0</v>
      </c>
    </row>
    <row r="55" spans="1:12" s="77" customFormat="1" ht="15" customHeight="1" x14ac:dyDescent="0.2">
      <c r="A55" s="73" t="s">
        <v>49</v>
      </c>
      <c r="B55" s="74" t="s">
        <v>326</v>
      </c>
      <c r="C55" s="75" t="s">
        <v>327</v>
      </c>
      <c r="D55" s="76"/>
      <c r="E55" s="76"/>
      <c r="F55" s="76"/>
      <c r="G55" s="18" t="s">
        <v>72</v>
      </c>
      <c r="H55" s="18">
        <v>1</v>
      </c>
      <c r="I55" s="19">
        <v>0</v>
      </c>
      <c r="J55" s="71">
        <v>22</v>
      </c>
      <c r="K55" s="19">
        <f t="shared" si="3"/>
        <v>0</v>
      </c>
      <c r="L55" s="77">
        <f t="shared" si="4"/>
        <v>0</v>
      </c>
    </row>
    <row r="56" spans="1:12" s="77" customFormat="1" ht="15" customHeight="1" x14ac:dyDescent="0.2">
      <c r="A56" s="85" t="s">
        <v>50</v>
      </c>
      <c r="B56" s="48" t="s">
        <v>328</v>
      </c>
      <c r="C56" s="49" t="s">
        <v>329</v>
      </c>
      <c r="D56" s="50"/>
      <c r="E56" s="50"/>
      <c r="F56" s="50"/>
      <c r="G56" s="86" t="s">
        <v>72</v>
      </c>
      <c r="H56" s="86">
        <v>1</v>
      </c>
      <c r="I56" s="87">
        <v>0</v>
      </c>
      <c r="J56" s="88">
        <v>22</v>
      </c>
      <c r="K56" s="87">
        <f t="shared" si="3"/>
        <v>0</v>
      </c>
      <c r="L56" s="77">
        <f t="shared" si="4"/>
        <v>0</v>
      </c>
    </row>
    <row r="57" spans="1:12" s="77" customFormat="1" ht="15" customHeight="1" x14ac:dyDescent="0.2">
      <c r="A57" s="73" t="s">
        <v>51</v>
      </c>
      <c r="B57" s="74" t="s">
        <v>330</v>
      </c>
      <c r="C57" s="75" t="s">
        <v>331</v>
      </c>
      <c r="D57" s="76"/>
      <c r="E57" s="76"/>
      <c r="F57" s="76"/>
      <c r="G57" s="18" t="s">
        <v>72</v>
      </c>
      <c r="H57" s="18">
        <v>1</v>
      </c>
      <c r="I57" s="19">
        <v>0</v>
      </c>
      <c r="J57" s="71">
        <v>22</v>
      </c>
      <c r="K57" s="19">
        <f t="shared" ref="K57:K67" si="5">H57*I57</f>
        <v>0</v>
      </c>
      <c r="L57" s="77">
        <f t="shared" si="4"/>
        <v>0</v>
      </c>
    </row>
    <row r="58" spans="1:12" s="77" customFormat="1" x14ac:dyDescent="0.2">
      <c r="A58" s="85" t="s">
        <v>52</v>
      </c>
      <c r="B58" s="48" t="s">
        <v>332</v>
      </c>
      <c r="C58" s="49" t="s">
        <v>333</v>
      </c>
      <c r="D58" s="50"/>
      <c r="E58" s="50"/>
      <c r="F58" s="50"/>
      <c r="G58" s="86" t="s">
        <v>72</v>
      </c>
      <c r="H58" s="86">
        <v>1</v>
      </c>
      <c r="I58" s="87">
        <v>0</v>
      </c>
      <c r="J58" s="88">
        <v>22</v>
      </c>
      <c r="K58" s="87">
        <f t="shared" si="5"/>
        <v>0</v>
      </c>
      <c r="L58" s="77">
        <f t="shared" si="4"/>
        <v>0</v>
      </c>
    </row>
    <row r="59" spans="1:12" s="77" customFormat="1" ht="15" customHeight="1" x14ac:dyDescent="0.2">
      <c r="A59" s="73" t="s">
        <v>53</v>
      </c>
      <c r="B59" s="74" t="s">
        <v>334</v>
      </c>
      <c r="C59" s="75" t="s">
        <v>335</v>
      </c>
      <c r="D59" s="76"/>
      <c r="E59" s="76"/>
      <c r="F59" s="76"/>
      <c r="G59" s="18" t="s">
        <v>72</v>
      </c>
      <c r="H59" s="18">
        <v>1</v>
      </c>
      <c r="I59" s="19">
        <v>0</v>
      </c>
      <c r="J59" s="71">
        <v>22</v>
      </c>
      <c r="K59" s="19">
        <f t="shared" si="5"/>
        <v>0</v>
      </c>
      <c r="L59" s="77">
        <f t="shared" si="4"/>
        <v>0</v>
      </c>
    </row>
    <row r="60" spans="1:12" s="77" customFormat="1" ht="15" customHeight="1" x14ac:dyDescent="0.2">
      <c r="A60" s="85" t="s">
        <v>54</v>
      </c>
      <c r="B60" s="48" t="s">
        <v>336</v>
      </c>
      <c r="C60" s="49" t="s">
        <v>337</v>
      </c>
      <c r="D60" s="50"/>
      <c r="E60" s="50"/>
      <c r="F60" s="50"/>
      <c r="G60" s="86" t="s">
        <v>72</v>
      </c>
      <c r="H60" s="86">
        <v>1</v>
      </c>
      <c r="I60" s="87">
        <v>0</v>
      </c>
      <c r="J60" s="88">
        <v>22</v>
      </c>
      <c r="K60" s="87">
        <f t="shared" si="5"/>
        <v>0</v>
      </c>
      <c r="L60" s="77">
        <f t="shared" si="4"/>
        <v>0</v>
      </c>
    </row>
    <row r="61" spans="1:12" s="77" customFormat="1" ht="15" customHeight="1" x14ac:dyDescent="0.2">
      <c r="A61" s="73" t="s">
        <v>55</v>
      </c>
      <c r="B61" s="74" t="s">
        <v>338</v>
      </c>
      <c r="C61" s="75" t="s">
        <v>339</v>
      </c>
      <c r="D61" s="76"/>
      <c r="E61" s="76"/>
      <c r="F61" s="76"/>
      <c r="G61" s="18" t="s">
        <v>72</v>
      </c>
      <c r="H61" s="18">
        <v>1</v>
      </c>
      <c r="I61" s="19">
        <v>0</v>
      </c>
      <c r="J61" s="71">
        <v>22</v>
      </c>
      <c r="K61" s="19">
        <f t="shared" si="5"/>
        <v>0</v>
      </c>
      <c r="L61" s="77">
        <f t="shared" si="4"/>
        <v>0</v>
      </c>
    </row>
    <row r="62" spans="1:12" s="77" customFormat="1" ht="15" customHeight="1" x14ac:dyDescent="0.2">
      <c r="A62" s="85" t="s">
        <v>56</v>
      </c>
      <c r="B62" s="48" t="s">
        <v>340</v>
      </c>
      <c r="C62" s="49" t="s">
        <v>341</v>
      </c>
      <c r="D62" s="50"/>
      <c r="E62" s="50"/>
      <c r="F62" s="50"/>
      <c r="G62" s="86" t="s">
        <v>72</v>
      </c>
      <c r="H62" s="86">
        <v>1</v>
      </c>
      <c r="I62" s="87">
        <v>0</v>
      </c>
      <c r="J62" s="88">
        <v>22</v>
      </c>
      <c r="K62" s="87">
        <f t="shared" si="5"/>
        <v>0</v>
      </c>
      <c r="L62" s="77">
        <f t="shared" si="4"/>
        <v>0</v>
      </c>
    </row>
    <row r="63" spans="1:12" s="77" customFormat="1" x14ac:dyDescent="0.2">
      <c r="A63" s="73" t="s">
        <v>57</v>
      </c>
      <c r="B63" s="74" t="s">
        <v>342</v>
      </c>
      <c r="C63" s="75" t="s">
        <v>343</v>
      </c>
      <c r="D63" s="76"/>
      <c r="E63" s="76"/>
      <c r="F63" s="76"/>
      <c r="G63" s="18" t="s">
        <v>72</v>
      </c>
      <c r="H63" s="18">
        <v>1</v>
      </c>
      <c r="I63" s="19">
        <v>0</v>
      </c>
      <c r="J63" s="71">
        <v>22</v>
      </c>
      <c r="K63" s="19">
        <f t="shared" si="5"/>
        <v>0</v>
      </c>
      <c r="L63" s="77">
        <f t="shared" si="4"/>
        <v>0</v>
      </c>
    </row>
    <row r="64" spans="1:12" s="77" customFormat="1" x14ac:dyDescent="0.2">
      <c r="A64" s="85" t="s">
        <v>58</v>
      </c>
      <c r="B64" s="48" t="s">
        <v>344</v>
      </c>
      <c r="C64" s="49" t="s">
        <v>345</v>
      </c>
      <c r="D64" s="50"/>
      <c r="E64" s="50"/>
      <c r="F64" s="50"/>
      <c r="G64" s="86" t="s">
        <v>72</v>
      </c>
      <c r="H64" s="86">
        <v>1</v>
      </c>
      <c r="I64" s="87">
        <v>0</v>
      </c>
      <c r="J64" s="88">
        <v>22</v>
      </c>
      <c r="K64" s="87">
        <f t="shared" si="5"/>
        <v>0</v>
      </c>
      <c r="L64" s="77">
        <f t="shared" si="4"/>
        <v>0</v>
      </c>
    </row>
    <row r="65" spans="1:12" s="77" customFormat="1" x14ac:dyDescent="0.2">
      <c r="A65" s="73" t="s">
        <v>59</v>
      </c>
      <c r="B65" s="74" t="s">
        <v>346</v>
      </c>
      <c r="C65" s="75" t="s">
        <v>347</v>
      </c>
      <c r="D65" s="76"/>
      <c r="E65" s="76"/>
      <c r="F65" s="76"/>
      <c r="G65" s="18" t="s">
        <v>72</v>
      </c>
      <c r="H65" s="18">
        <v>1</v>
      </c>
      <c r="I65" s="19">
        <v>0</v>
      </c>
      <c r="J65" s="71">
        <v>22</v>
      </c>
      <c r="K65" s="19">
        <f t="shared" si="5"/>
        <v>0</v>
      </c>
      <c r="L65" s="77">
        <f t="shared" si="4"/>
        <v>0</v>
      </c>
    </row>
    <row r="66" spans="1:12" s="77" customFormat="1" ht="15" customHeight="1" x14ac:dyDescent="0.2">
      <c r="A66" s="85" t="s">
        <v>60</v>
      </c>
      <c r="B66" s="48" t="s">
        <v>348</v>
      </c>
      <c r="C66" s="49" t="s">
        <v>349</v>
      </c>
      <c r="D66" s="50"/>
      <c r="E66" s="50"/>
      <c r="F66" s="50"/>
      <c r="G66" s="86" t="s">
        <v>72</v>
      </c>
      <c r="H66" s="86">
        <v>1</v>
      </c>
      <c r="I66" s="87">
        <v>0</v>
      </c>
      <c r="J66" s="88">
        <v>22</v>
      </c>
      <c r="K66" s="87">
        <f t="shared" si="5"/>
        <v>0</v>
      </c>
      <c r="L66" s="77">
        <f t="shared" si="4"/>
        <v>0</v>
      </c>
    </row>
    <row r="67" spans="1:12" s="77" customFormat="1" ht="15" customHeight="1" x14ac:dyDescent="0.2">
      <c r="A67" s="73" t="s">
        <v>61</v>
      </c>
      <c r="B67" s="74" t="s">
        <v>350</v>
      </c>
      <c r="C67" s="75" t="s">
        <v>351</v>
      </c>
      <c r="D67" s="76"/>
      <c r="E67" s="76"/>
      <c r="F67" s="76"/>
      <c r="G67" s="18" t="s">
        <v>72</v>
      </c>
      <c r="H67" s="18">
        <v>1</v>
      </c>
      <c r="I67" s="19">
        <v>0</v>
      </c>
      <c r="J67" s="71">
        <v>22</v>
      </c>
      <c r="K67" s="19">
        <f t="shared" si="5"/>
        <v>0</v>
      </c>
      <c r="L67" s="77">
        <f t="shared" si="4"/>
        <v>0</v>
      </c>
    </row>
    <row r="68" spans="1:12" s="77" customFormat="1" ht="15" customHeight="1" x14ac:dyDescent="0.2">
      <c r="A68" s="85" t="s">
        <v>62</v>
      </c>
      <c r="B68" s="48" t="s">
        <v>352</v>
      </c>
      <c r="C68" s="49" t="s">
        <v>353</v>
      </c>
      <c r="D68" s="50"/>
      <c r="E68" s="50"/>
      <c r="F68" s="50"/>
      <c r="G68" s="86" t="s">
        <v>72</v>
      </c>
      <c r="H68" s="86">
        <v>1</v>
      </c>
      <c r="I68" s="87">
        <v>0</v>
      </c>
      <c r="J68" s="88">
        <v>22</v>
      </c>
      <c r="K68" s="87">
        <f t="shared" ref="K68:K78" si="6">H68*I68</f>
        <v>0</v>
      </c>
      <c r="L68" s="77">
        <f t="shared" ref="L68:L78" si="7">J68*K68/100</f>
        <v>0</v>
      </c>
    </row>
    <row r="69" spans="1:12" s="77" customFormat="1" x14ac:dyDescent="0.2">
      <c r="A69" s="73" t="s">
        <v>63</v>
      </c>
      <c r="B69" s="74" t="s">
        <v>354</v>
      </c>
      <c r="C69" s="75" t="s">
        <v>355</v>
      </c>
      <c r="D69" s="76"/>
      <c r="E69" s="76"/>
      <c r="F69" s="76"/>
      <c r="G69" s="18" t="s">
        <v>72</v>
      </c>
      <c r="H69" s="18">
        <v>1</v>
      </c>
      <c r="I69" s="19">
        <v>0</v>
      </c>
      <c r="J69" s="71">
        <v>22</v>
      </c>
      <c r="K69" s="19">
        <f t="shared" si="6"/>
        <v>0</v>
      </c>
      <c r="L69" s="77">
        <f t="shared" si="7"/>
        <v>0</v>
      </c>
    </row>
    <row r="70" spans="1:12" s="77" customFormat="1" ht="15" customHeight="1" x14ac:dyDescent="0.2">
      <c r="A70" s="85" t="s">
        <v>64</v>
      </c>
      <c r="B70" s="48" t="s">
        <v>356</v>
      </c>
      <c r="C70" s="49" t="s">
        <v>357</v>
      </c>
      <c r="D70" s="50"/>
      <c r="E70" s="50"/>
      <c r="F70" s="50"/>
      <c r="G70" s="86" t="s">
        <v>72</v>
      </c>
      <c r="H70" s="86">
        <v>1</v>
      </c>
      <c r="I70" s="87">
        <v>0</v>
      </c>
      <c r="J70" s="88">
        <v>22</v>
      </c>
      <c r="K70" s="87">
        <f t="shared" si="6"/>
        <v>0</v>
      </c>
      <c r="L70" s="77">
        <f t="shared" si="7"/>
        <v>0</v>
      </c>
    </row>
    <row r="71" spans="1:12" s="77" customFormat="1" ht="15" customHeight="1" x14ac:dyDescent="0.2">
      <c r="A71" s="73" t="s">
        <v>65</v>
      </c>
      <c r="B71" s="74" t="s">
        <v>358</v>
      </c>
      <c r="C71" s="75" t="s">
        <v>359</v>
      </c>
      <c r="D71" s="76"/>
      <c r="E71" s="76"/>
      <c r="F71" s="76"/>
      <c r="G71" s="18" t="s">
        <v>72</v>
      </c>
      <c r="H71" s="18">
        <v>1</v>
      </c>
      <c r="I71" s="19">
        <v>0</v>
      </c>
      <c r="J71" s="71">
        <v>22</v>
      </c>
      <c r="K71" s="19">
        <f t="shared" si="6"/>
        <v>0</v>
      </c>
      <c r="L71" s="77">
        <f t="shared" si="7"/>
        <v>0</v>
      </c>
    </row>
    <row r="72" spans="1:12" s="77" customFormat="1" ht="15" customHeight="1" x14ac:dyDescent="0.2">
      <c r="A72" s="85" t="s">
        <v>66</v>
      </c>
      <c r="B72" s="48" t="s">
        <v>360</v>
      </c>
      <c r="C72" s="49" t="s">
        <v>361</v>
      </c>
      <c r="D72" s="50"/>
      <c r="E72" s="50"/>
      <c r="F72" s="50"/>
      <c r="G72" s="86" t="s">
        <v>72</v>
      </c>
      <c r="H72" s="86">
        <v>1</v>
      </c>
      <c r="I72" s="87">
        <v>0</v>
      </c>
      <c r="J72" s="88">
        <v>22</v>
      </c>
      <c r="K72" s="87">
        <f t="shared" si="6"/>
        <v>0</v>
      </c>
      <c r="L72" s="77">
        <f t="shared" si="7"/>
        <v>0</v>
      </c>
    </row>
    <row r="73" spans="1:12" s="77" customFormat="1" ht="15" customHeight="1" x14ac:dyDescent="0.2">
      <c r="A73" s="73" t="s">
        <v>67</v>
      </c>
      <c r="B73" s="74" t="s">
        <v>362</v>
      </c>
      <c r="C73" s="75" t="s">
        <v>363</v>
      </c>
      <c r="D73" s="76"/>
      <c r="E73" s="76"/>
      <c r="F73" s="76"/>
      <c r="G73" s="18" t="s">
        <v>72</v>
      </c>
      <c r="H73" s="18">
        <v>1</v>
      </c>
      <c r="I73" s="19">
        <v>0</v>
      </c>
      <c r="J73" s="71">
        <v>22</v>
      </c>
      <c r="K73" s="19">
        <f t="shared" si="6"/>
        <v>0</v>
      </c>
      <c r="L73" s="77">
        <f t="shared" si="7"/>
        <v>0</v>
      </c>
    </row>
    <row r="74" spans="1:12" s="77" customFormat="1" x14ac:dyDescent="0.2">
      <c r="A74" s="85" t="s">
        <v>68</v>
      </c>
      <c r="B74" s="48" t="s">
        <v>364</v>
      </c>
      <c r="C74" s="49" t="s">
        <v>363</v>
      </c>
      <c r="D74" s="50"/>
      <c r="E74" s="50"/>
      <c r="F74" s="50"/>
      <c r="G74" s="86" t="s">
        <v>72</v>
      </c>
      <c r="H74" s="86">
        <v>1</v>
      </c>
      <c r="I74" s="87">
        <v>0</v>
      </c>
      <c r="J74" s="88">
        <v>22</v>
      </c>
      <c r="K74" s="87">
        <f t="shared" si="6"/>
        <v>0</v>
      </c>
      <c r="L74" s="77">
        <f t="shared" si="7"/>
        <v>0</v>
      </c>
    </row>
    <row r="75" spans="1:12" s="77" customFormat="1" x14ac:dyDescent="0.2">
      <c r="A75" s="73" t="s">
        <v>69</v>
      </c>
      <c r="B75" s="74" t="s">
        <v>365</v>
      </c>
      <c r="C75" s="75" t="s">
        <v>366</v>
      </c>
      <c r="D75" s="76"/>
      <c r="E75" s="76"/>
      <c r="F75" s="76"/>
      <c r="G75" s="18" t="s">
        <v>72</v>
      </c>
      <c r="H75" s="18">
        <v>1</v>
      </c>
      <c r="I75" s="19">
        <v>0</v>
      </c>
      <c r="J75" s="71">
        <v>22</v>
      </c>
      <c r="K75" s="19">
        <f t="shared" si="6"/>
        <v>0</v>
      </c>
      <c r="L75" s="77">
        <f t="shared" si="7"/>
        <v>0</v>
      </c>
    </row>
    <row r="76" spans="1:12" s="77" customFormat="1" x14ac:dyDescent="0.2">
      <c r="A76" s="85" t="s">
        <v>70</v>
      </c>
      <c r="B76" s="48" t="s">
        <v>367</v>
      </c>
      <c r="C76" s="49" t="s">
        <v>368</v>
      </c>
      <c r="D76" s="50"/>
      <c r="E76" s="50"/>
      <c r="F76" s="50"/>
      <c r="G76" s="86" t="s">
        <v>72</v>
      </c>
      <c r="H76" s="86">
        <v>1</v>
      </c>
      <c r="I76" s="87">
        <v>0</v>
      </c>
      <c r="J76" s="88">
        <v>22</v>
      </c>
      <c r="K76" s="87">
        <f t="shared" si="6"/>
        <v>0</v>
      </c>
      <c r="L76" s="77">
        <f t="shared" si="7"/>
        <v>0</v>
      </c>
    </row>
    <row r="77" spans="1:12" s="77" customFormat="1" ht="15" customHeight="1" x14ac:dyDescent="0.2">
      <c r="A77" s="73" t="s">
        <v>96</v>
      </c>
      <c r="B77" s="74" t="s">
        <v>369</v>
      </c>
      <c r="C77" s="75" t="s">
        <v>370</v>
      </c>
      <c r="D77" s="76"/>
      <c r="E77" s="76"/>
      <c r="F77" s="76"/>
      <c r="G77" s="18" t="s">
        <v>72</v>
      </c>
      <c r="H77" s="18">
        <v>1</v>
      </c>
      <c r="I77" s="19">
        <v>0</v>
      </c>
      <c r="J77" s="71">
        <v>22</v>
      </c>
      <c r="K77" s="19">
        <f t="shared" si="6"/>
        <v>0</v>
      </c>
      <c r="L77" s="77">
        <f t="shared" si="7"/>
        <v>0</v>
      </c>
    </row>
    <row r="78" spans="1:12" s="77" customFormat="1" ht="15" customHeight="1" x14ac:dyDescent="0.2">
      <c r="A78" s="85" t="s">
        <v>97</v>
      </c>
      <c r="B78" s="48" t="s">
        <v>371</v>
      </c>
      <c r="C78" s="49" t="s">
        <v>372</v>
      </c>
      <c r="D78" s="50"/>
      <c r="E78" s="50"/>
      <c r="F78" s="50"/>
      <c r="G78" s="86" t="s">
        <v>72</v>
      </c>
      <c r="H78" s="86">
        <v>1</v>
      </c>
      <c r="I78" s="87">
        <v>0</v>
      </c>
      <c r="J78" s="88">
        <v>22</v>
      </c>
      <c r="K78" s="87">
        <f t="shared" si="6"/>
        <v>0</v>
      </c>
      <c r="L78" s="77">
        <f t="shared" si="7"/>
        <v>0</v>
      </c>
    </row>
    <row r="79" spans="1:12" s="77" customFormat="1" ht="15" customHeight="1" x14ac:dyDescent="0.2">
      <c r="A79" s="73" t="s">
        <v>98</v>
      </c>
      <c r="B79" s="74" t="s">
        <v>373</v>
      </c>
      <c r="C79" s="75" t="s">
        <v>374</v>
      </c>
      <c r="D79" s="76"/>
      <c r="E79" s="76"/>
      <c r="F79" s="76"/>
      <c r="G79" s="18" t="s">
        <v>72</v>
      </c>
      <c r="H79" s="18">
        <v>1</v>
      </c>
      <c r="I79" s="19">
        <v>0</v>
      </c>
      <c r="J79" s="71">
        <v>22</v>
      </c>
      <c r="K79" s="19">
        <f t="shared" ref="K79:K89" si="8">H79*I79</f>
        <v>0</v>
      </c>
      <c r="L79" s="77">
        <f t="shared" ref="L79:L89" si="9">J79*K79/100</f>
        <v>0</v>
      </c>
    </row>
    <row r="80" spans="1:12" s="77" customFormat="1" x14ac:dyDescent="0.2">
      <c r="A80" s="85" t="s">
        <v>99</v>
      </c>
      <c r="B80" s="48" t="s">
        <v>375</v>
      </c>
      <c r="C80" s="49" t="s">
        <v>376</v>
      </c>
      <c r="D80" s="50"/>
      <c r="E80" s="50"/>
      <c r="F80" s="50"/>
      <c r="G80" s="86" t="s">
        <v>72</v>
      </c>
      <c r="H80" s="86">
        <v>2</v>
      </c>
      <c r="I80" s="87">
        <v>0</v>
      </c>
      <c r="J80" s="88">
        <v>22</v>
      </c>
      <c r="K80" s="87">
        <f t="shared" si="8"/>
        <v>0</v>
      </c>
      <c r="L80" s="77">
        <f t="shared" si="9"/>
        <v>0</v>
      </c>
    </row>
    <row r="81" spans="1:12" s="77" customFormat="1" ht="15" customHeight="1" x14ac:dyDescent="0.2">
      <c r="A81" s="73" t="s">
        <v>100</v>
      </c>
      <c r="B81" s="74" t="s">
        <v>377</v>
      </c>
      <c r="C81" s="75" t="s">
        <v>378</v>
      </c>
      <c r="D81" s="76"/>
      <c r="E81" s="76"/>
      <c r="F81" s="76"/>
      <c r="G81" s="18" t="s">
        <v>72</v>
      </c>
      <c r="H81" s="18">
        <v>3</v>
      </c>
      <c r="I81" s="19">
        <v>0</v>
      </c>
      <c r="J81" s="71">
        <v>22</v>
      </c>
      <c r="K81" s="19">
        <f t="shared" si="8"/>
        <v>0</v>
      </c>
      <c r="L81" s="77">
        <f t="shared" si="9"/>
        <v>0</v>
      </c>
    </row>
    <row r="82" spans="1:12" s="77" customFormat="1" ht="15" customHeight="1" x14ac:dyDescent="0.2">
      <c r="A82" s="85" t="s">
        <v>101</v>
      </c>
      <c r="B82" s="48" t="s">
        <v>379</v>
      </c>
      <c r="C82" s="49" t="s">
        <v>380</v>
      </c>
      <c r="D82" s="50"/>
      <c r="E82" s="50"/>
      <c r="F82" s="50"/>
      <c r="G82" s="86" t="s">
        <v>72</v>
      </c>
      <c r="H82" s="86">
        <v>2</v>
      </c>
      <c r="I82" s="87">
        <v>0</v>
      </c>
      <c r="J82" s="88">
        <v>22</v>
      </c>
      <c r="K82" s="87">
        <f t="shared" si="8"/>
        <v>0</v>
      </c>
      <c r="L82" s="77">
        <f t="shared" si="9"/>
        <v>0</v>
      </c>
    </row>
    <row r="83" spans="1:12" s="77" customFormat="1" ht="15" customHeight="1" x14ac:dyDescent="0.2">
      <c r="A83" s="73" t="s">
        <v>102</v>
      </c>
      <c r="B83" s="74" t="s">
        <v>381</v>
      </c>
      <c r="C83" s="75" t="s">
        <v>382</v>
      </c>
      <c r="D83" s="76"/>
      <c r="E83" s="76"/>
      <c r="F83" s="76"/>
      <c r="G83" s="18" t="s">
        <v>72</v>
      </c>
      <c r="H83" s="18">
        <v>1</v>
      </c>
      <c r="I83" s="19">
        <v>0</v>
      </c>
      <c r="J83" s="71">
        <v>22</v>
      </c>
      <c r="K83" s="19">
        <f t="shared" si="8"/>
        <v>0</v>
      </c>
      <c r="L83" s="77">
        <f t="shared" si="9"/>
        <v>0</v>
      </c>
    </row>
    <row r="84" spans="1:12" s="77" customFormat="1" ht="15" customHeight="1" x14ac:dyDescent="0.2">
      <c r="A84" s="85" t="s">
        <v>103</v>
      </c>
      <c r="B84" s="48" t="s">
        <v>302</v>
      </c>
      <c r="C84" s="49" t="s">
        <v>303</v>
      </c>
      <c r="D84" s="50"/>
      <c r="E84" s="50"/>
      <c r="F84" s="50"/>
      <c r="G84" s="86" t="s">
        <v>72</v>
      </c>
      <c r="H84" s="86">
        <v>1</v>
      </c>
      <c r="I84" s="87">
        <v>0</v>
      </c>
      <c r="J84" s="88">
        <v>22</v>
      </c>
      <c r="K84" s="87">
        <f t="shared" si="8"/>
        <v>0</v>
      </c>
      <c r="L84" s="77">
        <f t="shared" si="9"/>
        <v>0</v>
      </c>
    </row>
    <row r="85" spans="1:12" s="77" customFormat="1" x14ac:dyDescent="0.2">
      <c r="A85" s="73" t="s">
        <v>104</v>
      </c>
      <c r="B85" s="74" t="s">
        <v>383</v>
      </c>
      <c r="C85" s="75" t="s">
        <v>384</v>
      </c>
      <c r="D85" s="76"/>
      <c r="E85" s="76"/>
      <c r="F85" s="76"/>
      <c r="G85" s="18" t="s">
        <v>72</v>
      </c>
      <c r="H85" s="18">
        <v>1</v>
      </c>
      <c r="I85" s="19">
        <v>0</v>
      </c>
      <c r="J85" s="71">
        <v>22</v>
      </c>
      <c r="K85" s="19">
        <f t="shared" si="8"/>
        <v>0</v>
      </c>
      <c r="L85" s="77">
        <f t="shared" si="9"/>
        <v>0</v>
      </c>
    </row>
    <row r="86" spans="1:12" s="77" customFormat="1" x14ac:dyDescent="0.2">
      <c r="A86" s="85" t="s">
        <v>105</v>
      </c>
      <c r="B86" s="48" t="s">
        <v>385</v>
      </c>
      <c r="C86" s="49" t="s">
        <v>386</v>
      </c>
      <c r="D86" s="50"/>
      <c r="E86" s="50"/>
      <c r="F86" s="50"/>
      <c r="G86" s="86" t="s">
        <v>72</v>
      </c>
      <c r="H86" s="86">
        <v>1</v>
      </c>
      <c r="I86" s="87">
        <v>0</v>
      </c>
      <c r="J86" s="88">
        <v>22</v>
      </c>
      <c r="K86" s="87">
        <f t="shared" si="8"/>
        <v>0</v>
      </c>
      <c r="L86" s="77">
        <f t="shared" si="9"/>
        <v>0</v>
      </c>
    </row>
    <row r="87" spans="1:12" s="77" customFormat="1" x14ac:dyDescent="0.2">
      <c r="A87" s="73" t="s">
        <v>106</v>
      </c>
      <c r="B87" s="74" t="s">
        <v>387</v>
      </c>
      <c r="C87" s="75" t="s">
        <v>388</v>
      </c>
      <c r="D87" s="76"/>
      <c r="E87" s="76"/>
      <c r="F87" s="76"/>
      <c r="G87" s="18" t="s">
        <v>72</v>
      </c>
      <c r="H87" s="18">
        <v>1</v>
      </c>
      <c r="I87" s="19">
        <v>0</v>
      </c>
      <c r="J87" s="71">
        <v>22</v>
      </c>
      <c r="K87" s="19">
        <f t="shared" si="8"/>
        <v>0</v>
      </c>
      <c r="L87" s="77">
        <f t="shared" si="9"/>
        <v>0</v>
      </c>
    </row>
    <row r="88" spans="1:12" s="77" customFormat="1" ht="15" customHeight="1" x14ac:dyDescent="0.2">
      <c r="A88" s="85" t="s">
        <v>107</v>
      </c>
      <c r="B88" s="48" t="s">
        <v>389</v>
      </c>
      <c r="C88" s="49" t="s">
        <v>390</v>
      </c>
      <c r="D88" s="50"/>
      <c r="E88" s="50"/>
      <c r="F88" s="50"/>
      <c r="G88" s="86" t="s">
        <v>72</v>
      </c>
      <c r="H88" s="86">
        <v>1</v>
      </c>
      <c r="I88" s="87">
        <v>0</v>
      </c>
      <c r="J88" s="88">
        <v>22</v>
      </c>
      <c r="K88" s="87">
        <f t="shared" si="8"/>
        <v>0</v>
      </c>
      <c r="L88" s="77">
        <f t="shared" si="9"/>
        <v>0</v>
      </c>
    </row>
    <row r="89" spans="1:12" s="77" customFormat="1" ht="15" customHeight="1" x14ac:dyDescent="0.2">
      <c r="A89" s="73" t="s">
        <v>108</v>
      </c>
      <c r="B89" s="74" t="s">
        <v>391</v>
      </c>
      <c r="C89" s="75" t="s">
        <v>392</v>
      </c>
      <c r="D89" s="76"/>
      <c r="E89" s="76"/>
      <c r="F89" s="76"/>
      <c r="G89" s="18" t="s">
        <v>72</v>
      </c>
      <c r="H89" s="18">
        <v>2</v>
      </c>
      <c r="I89" s="19">
        <v>0</v>
      </c>
      <c r="J89" s="71">
        <v>22</v>
      </c>
      <c r="K89" s="19">
        <f t="shared" si="8"/>
        <v>0</v>
      </c>
      <c r="L89" s="77">
        <f t="shared" si="9"/>
        <v>0</v>
      </c>
    </row>
    <row r="90" spans="1:12" s="77" customFormat="1" ht="15" customHeight="1" x14ac:dyDescent="0.2">
      <c r="A90" s="85" t="s">
        <v>109</v>
      </c>
      <c r="B90" s="48" t="s">
        <v>393</v>
      </c>
      <c r="C90" s="49" t="s">
        <v>394</v>
      </c>
      <c r="D90" s="50"/>
      <c r="E90" s="50"/>
      <c r="F90" s="50"/>
      <c r="G90" s="86" t="s">
        <v>72</v>
      </c>
      <c r="H90" s="86">
        <v>1</v>
      </c>
      <c r="I90" s="87">
        <v>0</v>
      </c>
      <c r="J90" s="88">
        <v>22</v>
      </c>
      <c r="K90" s="87">
        <f t="shared" ref="K90:K110" si="10">H90*I90</f>
        <v>0</v>
      </c>
      <c r="L90" s="77">
        <f t="shared" ref="L90:L110" si="11">J90*K90/100</f>
        <v>0</v>
      </c>
    </row>
    <row r="91" spans="1:12" s="77" customFormat="1" x14ac:dyDescent="0.2">
      <c r="A91" s="73" t="s">
        <v>110</v>
      </c>
      <c r="B91" s="74" t="s">
        <v>395</v>
      </c>
      <c r="C91" s="75" t="s">
        <v>396</v>
      </c>
      <c r="D91" s="76"/>
      <c r="E91" s="76"/>
      <c r="F91" s="76"/>
      <c r="G91" s="18" t="s">
        <v>72</v>
      </c>
      <c r="H91" s="18">
        <v>2</v>
      </c>
      <c r="I91" s="19">
        <v>0</v>
      </c>
      <c r="J91" s="71">
        <v>22</v>
      </c>
      <c r="K91" s="19">
        <f t="shared" si="10"/>
        <v>0</v>
      </c>
      <c r="L91" s="77">
        <f t="shared" si="11"/>
        <v>0</v>
      </c>
    </row>
    <row r="92" spans="1:12" s="77" customFormat="1" ht="15" customHeight="1" x14ac:dyDescent="0.2">
      <c r="A92" s="85" t="s">
        <v>111</v>
      </c>
      <c r="B92" s="48" t="s">
        <v>397</v>
      </c>
      <c r="C92" s="49" t="s">
        <v>398</v>
      </c>
      <c r="D92" s="50"/>
      <c r="E92" s="50"/>
      <c r="F92" s="50"/>
      <c r="G92" s="86" t="s">
        <v>72</v>
      </c>
      <c r="H92" s="86">
        <v>1</v>
      </c>
      <c r="I92" s="87">
        <v>0</v>
      </c>
      <c r="J92" s="88">
        <v>22</v>
      </c>
      <c r="K92" s="87">
        <f t="shared" si="10"/>
        <v>0</v>
      </c>
      <c r="L92" s="77">
        <f t="shared" si="11"/>
        <v>0</v>
      </c>
    </row>
    <row r="93" spans="1:12" s="77" customFormat="1" ht="15" customHeight="1" x14ac:dyDescent="0.2">
      <c r="A93" s="73" t="s">
        <v>112</v>
      </c>
      <c r="B93" s="74" t="s">
        <v>399</v>
      </c>
      <c r="C93" s="75" t="s">
        <v>400</v>
      </c>
      <c r="D93" s="76"/>
      <c r="E93" s="76"/>
      <c r="F93" s="76"/>
      <c r="G93" s="18" t="s">
        <v>72</v>
      </c>
      <c r="H93" s="18">
        <v>3</v>
      </c>
      <c r="I93" s="19">
        <v>0</v>
      </c>
      <c r="J93" s="71">
        <v>22</v>
      </c>
      <c r="K93" s="19">
        <f t="shared" si="10"/>
        <v>0</v>
      </c>
      <c r="L93" s="77">
        <f t="shared" si="11"/>
        <v>0</v>
      </c>
    </row>
    <row r="94" spans="1:12" s="77" customFormat="1" ht="15" customHeight="1" x14ac:dyDescent="0.2">
      <c r="A94" s="85" t="s">
        <v>113</v>
      </c>
      <c r="B94" s="48" t="s">
        <v>401</v>
      </c>
      <c r="C94" s="49" t="s">
        <v>402</v>
      </c>
      <c r="D94" s="50"/>
      <c r="E94" s="50"/>
      <c r="F94" s="50"/>
      <c r="G94" s="86" t="s">
        <v>72</v>
      </c>
      <c r="H94" s="86">
        <v>2</v>
      </c>
      <c r="I94" s="87">
        <v>0</v>
      </c>
      <c r="J94" s="88">
        <v>22</v>
      </c>
      <c r="K94" s="87">
        <f t="shared" si="10"/>
        <v>0</v>
      </c>
      <c r="L94" s="77">
        <f t="shared" si="11"/>
        <v>0</v>
      </c>
    </row>
    <row r="95" spans="1:12" s="77" customFormat="1" ht="15" customHeight="1" x14ac:dyDescent="0.2">
      <c r="A95" s="73" t="s">
        <v>114</v>
      </c>
      <c r="B95" s="74" t="s">
        <v>403</v>
      </c>
      <c r="C95" s="75" t="s">
        <v>404</v>
      </c>
      <c r="D95" s="76"/>
      <c r="E95" s="76"/>
      <c r="F95" s="76"/>
      <c r="G95" s="18" t="s">
        <v>72</v>
      </c>
      <c r="H95" s="18">
        <v>2</v>
      </c>
      <c r="I95" s="19">
        <v>0</v>
      </c>
      <c r="J95" s="71">
        <v>22</v>
      </c>
      <c r="K95" s="19">
        <f t="shared" si="10"/>
        <v>0</v>
      </c>
      <c r="L95" s="77">
        <f t="shared" si="11"/>
        <v>0</v>
      </c>
    </row>
    <row r="96" spans="1:12" s="77" customFormat="1" x14ac:dyDescent="0.2">
      <c r="A96" s="85" t="s">
        <v>115</v>
      </c>
      <c r="B96" s="48" t="s">
        <v>405</v>
      </c>
      <c r="C96" s="49" t="s">
        <v>406</v>
      </c>
      <c r="D96" s="50"/>
      <c r="E96" s="50"/>
      <c r="F96" s="50"/>
      <c r="G96" s="86" t="s">
        <v>72</v>
      </c>
      <c r="H96" s="86">
        <v>1</v>
      </c>
      <c r="I96" s="87">
        <v>0</v>
      </c>
      <c r="J96" s="88">
        <v>22</v>
      </c>
      <c r="K96" s="87">
        <f t="shared" si="10"/>
        <v>0</v>
      </c>
      <c r="L96" s="77">
        <f t="shared" si="11"/>
        <v>0</v>
      </c>
    </row>
    <row r="97" spans="1:12" s="77" customFormat="1" x14ac:dyDescent="0.2">
      <c r="A97" s="73" t="s">
        <v>116</v>
      </c>
      <c r="B97" s="74" t="s">
        <v>407</v>
      </c>
      <c r="C97" s="75" t="s">
        <v>408</v>
      </c>
      <c r="D97" s="76"/>
      <c r="E97" s="76"/>
      <c r="F97" s="76"/>
      <c r="G97" s="18" t="s">
        <v>72</v>
      </c>
      <c r="H97" s="18">
        <v>1</v>
      </c>
      <c r="I97" s="19">
        <v>0</v>
      </c>
      <c r="J97" s="71">
        <v>22</v>
      </c>
      <c r="K97" s="19">
        <f t="shared" si="10"/>
        <v>0</v>
      </c>
      <c r="L97" s="77">
        <f t="shared" si="11"/>
        <v>0</v>
      </c>
    </row>
    <row r="98" spans="1:12" s="77" customFormat="1" x14ac:dyDescent="0.2">
      <c r="A98" s="85" t="s">
        <v>117</v>
      </c>
      <c r="B98" s="48" t="s">
        <v>409</v>
      </c>
      <c r="C98" s="49" t="s">
        <v>404</v>
      </c>
      <c r="D98" s="50"/>
      <c r="E98" s="50"/>
      <c r="F98" s="50"/>
      <c r="G98" s="86" t="s">
        <v>72</v>
      </c>
      <c r="H98" s="86">
        <v>1</v>
      </c>
      <c r="I98" s="87">
        <v>0</v>
      </c>
      <c r="J98" s="88">
        <v>22</v>
      </c>
      <c r="K98" s="87">
        <f t="shared" si="10"/>
        <v>0</v>
      </c>
      <c r="L98" s="77">
        <f t="shared" si="11"/>
        <v>0</v>
      </c>
    </row>
    <row r="99" spans="1:12" s="77" customFormat="1" ht="15" customHeight="1" x14ac:dyDescent="0.2">
      <c r="A99" s="73" t="s">
        <v>118</v>
      </c>
      <c r="B99" s="74" t="s">
        <v>410</v>
      </c>
      <c r="C99" s="75" t="s">
        <v>411</v>
      </c>
      <c r="D99" s="76"/>
      <c r="E99" s="76"/>
      <c r="F99" s="76"/>
      <c r="G99" s="18" t="s">
        <v>72</v>
      </c>
      <c r="H99" s="18">
        <v>1</v>
      </c>
      <c r="I99" s="19">
        <v>0</v>
      </c>
      <c r="J99" s="71">
        <v>22</v>
      </c>
      <c r="K99" s="19">
        <f t="shared" si="10"/>
        <v>0</v>
      </c>
      <c r="L99" s="77">
        <f t="shared" si="11"/>
        <v>0</v>
      </c>
    </row>
    <row r="100" spans="1:12" s="77" customFormat="1" ht="15" customHeight="1" x14ac:dyDescent="0.2">
      <c r="A100" s="85" t="s">
        <v>119</v>
      </c>
      <c r="B100" s="48" t="s">
        <v>412</v>
      </c>
      <c r="C100" s="49" t="s">
        <v>413</v>
      </c>
      <c r="D100" s="50"/>
      <c r="E100" s="50"/>
      <c r="F100" s="50"/>
      <c r="G100" s="86" t="s">
        <v>72</v>
      </c>
      <c r="H100" s="86">
        <v>1</v>
      </c>
      <c r="I100" s="87">
        <v>0</v>
      </c>
      <c r="J100" s="88">
        <v>22</v>
      </c>
      <c r="K100" s="87">
        <f t="shared" ref="K100:K109" si="12">H100*I100</f>
        <v>0</v>
      </c>
      <c r="L100" s="77">
        <f t="shared" ref="L100:L109" si="13">J100*K100/100</f>
        <v>0</v>
      </c>
    </row>
    <row r="101" spans="1:12" s="77" customFormat="1" x14ac:dyDescent="0.2">
      <c r="A101" s="73" t="s">
        <v>120</v>
      </c>
      <c r="B101" s="74" t="s">
        <v>414</v>
      </c>
      <c r="C101" s="75" t="s">
        <v>384</v>
      </c>
      <c r="D101" s="76"/>
      <c r="E101" s="76"/>
      <c r="F101" s="76"/>
      <c r="G101" s="18" t="s">
        <v>72</v>
      </c>
      <c r="H101" s="18">
        <v>1</v>
      </c>
      <c r="I101" s="19">
        <v>0</v>
      </c>
      <c r="J101" s="71">
        <v>22</v>
      </c>
      <c r="K101" s="19">
        <f t="shared" si="12"/>
        <v>0</v>
      </c>
      <c r="L101" s="77">
        <f t="shared" si="13"/>
        <v>0</v>
      </c>
    </row>
    <row r="102" spans="1:12" s="77" customFormat="1" ht="15" customHeight="1" x14ac:dyDescent="0.2">
      <c r="A102" s="85" t="s">
        <v>121</v>
      </c>
      <c r="B102" s="48" t="s">
        <v>415</v>
      </c>
      <c r="C102" s="49" t="s">
        <v>416</v>
      </c>
      <c r="D102" s="50"/>
      <c r="E102" s="50"/>
      <c r="F102" s="50"/>
      <c r="G102" s="86" t="s">
        <v>72</v>
      </c>
      <c r="H102" s="86">
        <v>1</v>
      </c>
      <c r="I102" s="87">
        <v>0</v>
      </c>
      <c r="J102" s="88">
        <v>22</v>
      </c>
      <c r="K102" s="87">
        <f t="shared" si="12"/>
        <v>0</v>
      </c>
      <c r="L102" s="77">
        <f t="shared" si="13"/>
        <v>0</v>
      </c>
    </row>
    <row r="103" spans="1:12" s="77" customFormat="1" ht="15" customHeight="1" x14ac:dyDescent="0.2">
      <c r="A103" s="73" t="s">
        <v>122</v>
      </c>
      <c r="B103" s="74" t="s">
        <v>417</v>
      </c>
      <c r="C103" s="75" t="s">
        <v>418</v>
      </c>
      <c r="D103" s="76"/>
      <c r="E103" s="76"/>
      <c r="F103" s="76"/>
      <c r="G103" s="18" t="s">
        <v>72</v>
      </c>
      <c r="H103" s="18">
        <v>1</v>
      </c>
      <c r="I103" s="19">
        <v>0</v>
      </c>
      <c r="J103" s="71">
        <v>22</v>
      </c>
      <c r="K103" s="19">
        <f t="shared" si="12"/>
        <v>0</v>
      </c>
      <c r="L103" s="77">
        <f t="shared" si="13"/>
        <v>0</v>
      </c>
    </row>
    <row r="104" spans="1:12" s="77" customFormat="1" ht="15" customHeight="1" x14ac:dyDescent="0.2">
      <c r="A104" s="85" t="s">
        <v>123</v>
      </c>
      <c r="B104" s="48" t="s">
        <v>419</v>
      </c>
      <c r="C104" s="49" t="s">
        <v>420</v>
      </c>
      <c r="D104" s="50"/>
      <c r="E104" s="50"/>
      <c r="F104" s="50"/>
      <c r="G104" s="86" t="s">
        <v>72</v>
      </c>
      <c r="H104" s="86">
        <v>1</v>
      </c>
      <c r="I104" s="87">
        <v>0</v>
      </c>
      <c r="J104" s="88">
        <v>22</v>
      </c>
      <c r="K104" s="87">
        <f t="shared" si="12"/>
        <v>0</v>
      </c>
      <c r="L104" s="77">
        <f t="shared" si="13"/>
        <v>0</v>
      </c>
    </row>
    <row r="105" spans="1:12" s="77" customFormat="1" ht="15" customHeight="1" x14ac:dyDescent="0.2">
      <c r="A105" s="73" t="s">
        <v>124</v>
      </c>
      <c r="B105" s="74" t="s">
        <v>314</v>
      </c>
      <c r="C105" s="75" t="s">
        <v>315</v>
      </c>
      <c r="D105" s="76"/>
      <c r="E105" s="76"/>
      <c r="F105" s="76"/>
      <c r="G105" s="18" t="s">
        <v>72</v>
      </c>
      <c r="H105" s="18">
        <v>1</v>
      </c>
      <c r="I105" s="19">
        <v>0</v>
      </c>
      <c r="J105" s="71">
        <v>22</v>
      </c>
      <c r="K105" s="19">
        <f t="shared" si="12"/>
        <v>0</v>
      </c>
      <c r="L105" s="77">
        <f t="shared" si="13"/>
        <v>0</v>
      </c>
    </row>
    <row r="106" spans="1:12" s="77" customFormat="1" x14ac:dyDescent="0.2">
      <c r="A106" s="85" t="s">
        <v>125</v>
      </c>
      <c r="B106" s="48" t="s">
        <v>421</v>
      </c>
      <c r="C106" s="49" t="s">
        <v>422</v>
      </c>
      <c r="D106" s="50"/>
      <c r="E106" s="50"/>
      <c r="F106" s="50"/>
      <c r="G106" s="86" t="s">
        <v>72</v>
      </c>
      <c r="H106" s="86">
        <v>1</v>
      </c>
      <c r="I106" s="87">
        <v>0</v>
      </c>
      <c r="J106" s="88">
        <v>22</v>
      </c>
      <c r="K106" s="87">
        <f t="shared" si="12"/>
        <v>0</v>
      </c>
      <c r="L106" s="77">
        <f t="shared" si="13"/>
        <v>0</v>
      </c>
    </row>
    <row r="107" spans="1:12" s="77" customFormat="1" x14ac:dyDescent="0.2">
      <c r="A107" s="73" t="s">
        <v>126</v>
      </c>
      <c r="B107" s="74" t="s">
        <v>423</v>
      </c>
      <c r="C107" s="75" t="s">
        <v>424</v>
      </c>
      <c r="D107" s="76"/>
      <c r="E107" s="76"/>
      <c r="F107" s="76"/>
      <c r="G107" s="18" t="s">
        <v>72</v>
      </c>
      <c r="H107" s="18">
        <v>1</v>
      </c>
      <c r="I107" s="19">
        <v>0</v>
      </c>
      <c r="J107" s="71">
        <v>22</v>
      </c>
      <c r="K107" s="19">
        <f t="shared" si="12"/>
        <v>0</v>
      </c>
      <c r="L107" s="77">
        <f t="shared" si="13"/>
        <v>0</v>
      </c>
    </row>
    <row r="108" spans="1:12" s="77" customFormat="1" x14ac:dyDescent="0.2">
      <c r="A108" s="85" t="s">
        <v>127</v>
      </c>
      <c r="B108" s="48" t="s">
        <v>425</v>
      </c>
      <c r="C108" s="49" t="s">
        <v>299</v>
      </c>
      <c r="D108" s="50"/>
      <c r="E108" s="50"/>
      <c r="F108" s="50"/>
      <c r="G108" s="86" t="s">
        <v>72</v>
      </c>
      <c r="H108" s="86">
        <v>1</v>
      </c>
      <c r="I108" s="87">
        <v>0</v>
      </c>
      <c r="J108" s="88">
        <v>22</v>
      </c>
      <c r="K108" s="87">
        <f t="shared" si="12"/>
        <v>0</v>
      </c>
      <c r="L108" s="77">
        <f t="shared" si="13"/>
        <v>0</v>
      </c>
    </row>
    <row r="109" spans="1:12" s="77" customFormat="1" ht="15" customHeight="1" x14ac:dyDescent="0.2">
      <c r="A109" s="73" t="s">
        <v>128</v>
      </c>
      <c r="B109" s="74" t="s">
        <v>426</v>
      </c>
      <c r="C109" s="75" t="s">
        <v>323</v>
      </c>
      <c r="D109" s="76"/>
      <c r="E109" s="76"/>
      <c r="F109" s="76"/>
      <c r="G109" s="18" t="s">
        <v>72</v>
      </c>
      <c r="H109" s="18">
        <v>1</v>
      </c>
      <c r="I109" s="19">
        <v>0</v>
      </c>
      <c r="J109" s="71">
        <v>22</v>
      </c>
      <c r="K109" s="19">
        <f t="shared" si="12"/>
        <v>0</v>
      </c>
      <c r="L109" s="77">
        <f t="shared" si="13"/>
        <v>0</v>
      </c>
    </row>
    <row r="110" spans="1:12" s="77" customFormat="1" ht="15" customHeight="1" x14ac:dyDescent="0.2">
      <c r="A110" s="85" t="s">
        <v>129</v>
      </c>
      <c r="B110" s="48" t="s">
        <v>427</v>
      </c>
      <c r="C110" s="49" t="s">
        <v>428</v>
      </c>
      <c r="D110" s="50"/>
      <c r="E110" s="50"/>
      <c r="F110" s="50"/>
      <c r="G110" s="86" t="s">
        <v>72</v>
      </c>
      <c r="H110" s="86">
        <v>1</v>
      </c>
      <c r="I110" s="87">
        <v>0</v>
      </c>
      <c r="J110" s="88">
        <v>22</v>
      </c>
      <c r="K110" s="87">
        <f t="shared" si="10"/>
        <v>0</v>
      </c>
      <c r="L110" s="77">
        <f t="shared" si="11"/>
        <v>0</v>
      </c>
    </row>
    <row r="111" spans="1:12" s="77" customFormat="1" ht="15" customHeight="1" x14ac:dyDescent="0.2">
      <c r="A111" s="73" t="s">
        <v>130</v>
      </c>
      <c r="B111" s="74" t="s">
        <v>429</v>
      </c>
      <c r="C111" s="75" t="s">
        <v>430</v>
      </c>
      <c r="D111" s="76"/>
      <c r="E111" s="76"/>
      <c r="F111" s="76"/>
      <c r="G111" s="18" t="s">
        <v>72</v>
      </c>
      <c r="H111" s="18">
        <v>1</v>
      </c>
      <c r="I111" s="19">
        <v>0</v>
      </c>
      <c r="J111" s="71">
        <v>22</v>
      </c>
      <c r="K111" s="19">
        <f>H112*I111</f>
        <v>0</v>
      </c>
      <c r="L111" s="77">
        <f t="shared" si="4"/>
        <v>0</v>
      </c>
    </row>
    <row r="112" spans="1:12" s="77" customFormat="1" ht="15" customHeight="1" x14ac:dyDescent="0.2">
      <c r="A112" s="85" t="s">
        <v>131</v>
      </c>
      <c r="B112" s="48" t="s">
        <v>431</v>
      </c>
      <c r="C112" s="49" t="s">
        <v>432</v>
      </c>
      <c r="D112" s="50"/>
      <c r="E112" s="50"/>
      <c r="F112" s="50"/>
      <c r="G112" s="86" t="s">
        <v>72</v>
      </c>
      <c r="H112" s="86">
        <v>1</v>
      </c>
      <c r="I112" s="87">
        <v>0</v>
      </c>
      <c r="J112" s="88">
        <v>22</v>
      </c>
      <c r="K112" s="87">
        <f>H112*I112</f>
        <v>0</v>
      </c>
      <c r="L112" s="77">
        <f t="shared" si="4"/>
        <v>0</v>
      </c>
    </row>
    <row r="113" spans="1:12" s="77" customFormat="1" ht="15" customHeight="1" x14ac:dyDescent="0.2">
      <c r="A113" s="73" t="s">
        <v>132</v>
      </c>
      <c r="B113" s="74" t="s">
        <v>302</v>
      </c>
      <c r="C113" s="75" t="s">
        <v>303</v>
      </c>
      <c r="D113" s="76"/>
      <c r="E113" s="76"/>
      <c r="F113" s="76"/>
      <c r="G113" s="18" t="s">
        <v>72</v>
      </c>
      <c r="H113" s="18">
        <v>1</v>
      </c>
      <c r="I113" s="19">
        <v>0</v>
      </c>
      <c r="J113" s="71">
        <v>22</v>
      </c>
      <c r="K113" s="19">
        <f>H113*I113</f>
        <v>0</v>
      </c>
      <c r="L113" s="77">
        <f t="shared" si="4"/>
        <v>0</v>
      </c>
    </row>
    <row r="114" spans="1:12" s="77" customFormat="1" ht="15" customHeight="1" x14ac:dyDescent="0.2">
      <c r="A114" s="85" t="s">
        <v>133</v>
      </c>
      <c r="B114" s="48" t="s">
        <v>433</v>
      </c>
      <c r="C114" s="49" t="s">
        <v>299</v>
      </c>
      <c r="D114" s="50"/>
      <c r="E114" s="50"/>
      <c r="F114" s="50"/>
      <c r="G114" s="86" t="s">
        <v>72</v>
      </c>
      <c r="H114" s="86">
        <v>1</v>
      </c>
      <c r="I114" s="87">
        <v>0</v>
      </c>
      <c r="J114" s="88">
        <v>22</v>
      </c>
      <c r="K114" s="87">
        <f t="shared" ref="K114:K165" si="14">H114*I114</f>
        <v>0</v>
      </c>
      <c r="L114" s="77">
        <f t="shared" si="4"/>
        <v>0</v>
      </c>
    </row>
    <row r="115" spans="1:12" s="77" customFormat="1" ht="15" customHeight="1" x14ac:dyDescent="0.2">
      <c r="A115" s="73" t="s">
        <v>134</v>
      </c>
      <c r="B115" s="74" t="s">
        <v>434</v>
      </c>
      <c r="C115" s="75" t="s">
        <v>435</v>
      </c>
      <c r="D115" s="76"/>
      <c r="E115" s="76"/>
      <c r="F115" s="76"/>
      <c r="G115" s="18" t="s">
        <v>72</v>
      </c>
      <c r="H115" s="18">
        <v>1</v>
      </c>
      <c r="I115" s="19">
        <v>0</v>
      </c>
      <c r="J115" s="71">
        <v>22</v>
      </c>
      <c r="K115" s="19">
        <f t="shared" si="14"/>
        <v>0</v>
      </c>
      <c r="L115" s="77">
        <f t="shared" si="4"/>
        <v>0</v>
      </c>
    </row>
    <row r="116" spans="1:12" s="77" customFormat="1" ht="15" customHeight="1" x14ac:dyDescent="0.2">
      <c r="A116" s="85" t="s">
        <v>135</v>
      </c>
      <c r="B116" s="48" t="s">
        <v>436</v>
      </c>
      <c r="C116" s="49" t="s">
        <v>437</v>
      </c>
      <c r="D116" s="50"/>
      <c r="E116" s="50"/>
      <c r="F116" s="50"/>
      <c r="G116" s="86" t="s">
        <v>72</v>
      </c>
      <c r="H116" s="86">
        <v>1</v>
      </c>
      <c r="I116" s="87">
        <v>0</v>
      </c>
      <c r="J116" s="88">
        <v>22</v>
      </c>
      <c r="K116" s="87">
        <f t="shared" si="14"/>
        <v>0</v>
      </c>
      <c r="L116" s="77">
        <f t="shared" si="4"/>
        <v>0</v>
      </c>
    </row>
    <row r="117" spans="1:12" s="77" customFormat="1" ht="15" customHeight="1" x14ac:dyDescent="0.2">
      <c r="A117" s="73" t="s">
        <v>136</v>
      </c>
      <c r="B117" s="74" t="s">
        <v>438</v>
      </c>
      <c r="C117" s="75" t="s">
        <v>837</v>
      </c>
      <c r="D117" s="76"/>
      <c r="E117" s="76"/>
      <c r="F117" s="76"/>
      <c r="G117" s="18" t="s">
        <v>72</v>
      </c>
      <c r="H117" s="18">
        <v>1</v>
      </c>
      <c r="I117" s="19">
        <v>0</v>
      </c>
      <c r="J117" s="71">
        <v>22</v>
      </c>
      <c r="K117" s="19">
        <f t="shared" si="14"/>
        <v>0</v>
      </c>
      <c r="L117" s="77">
        <f t="shared" si="4"/>
        <v>0</v>
      </c>
    </row>
    <row r="118" spans="1:12" s="77" customFormat="1" ht="15" customHeight="1" x14ac:dyDescent="0.2">
      <c r="A118" s="85" t="s">
        <v>137</v>
      </c>
      <c r="B118" s="48" t="s">
        <v>439</v>
      </c>
      <c r="C118" s="49" t="s">
        <v>440</v>
      </c>
      <c r="D118" s="50"/>
      <c r="E118" s="50"/>
      <c r="F118" s="50"/>
      <c r="G118" s="86" t="s">
        <v>72</v>
      </c>
      <c r="H118" s="86">
        <v>1</v>
      </c>
      <c r="I118" s="87">
        <v>0</v>
      </c>
      <c r="J118" s="88">
        <v>22</v>
      </c>
      <c r="K118" s="87">
        <f t="shared" si="14"/>
        <v>0</v>
      </c>
      <c r="L118" s="77">
        <f t="shared" si="4"/>
        <v>0</v>
      </c>
    </row>
    <row r="119" spans="1:12" s="77" customFormat="1" ht="15" customHeight="1" x14ac:dyDescent="0.2">
      <c r="A119" s="73" t="s">
        <v>138</v>
      </c>
      <c r="B119" s="74" t="s">
        <v>441</v>
      </c>
      <c r="C119" s="75" t="s">
        <v>442</v>
      </c>
      <c r="D119" s="76"/>
      <c r="E119" s="76"/>
      <c r="F119" s="76"/>
      <c r="G119" s="18" t="s">
        <v>72</v>
      </c>
      <c r="H119" s="18">
        <v>1</v>
      </c>
      <c r="I119" s="19">
        <v>0</v>
      </c>
      <c r="J119" s="71">
        <v>22</v>
      </c>
      <c r="K119" s="19">
        <f t="shared" si="14"/>
        <v>0</v>
      </c>
      <c r="L119" s="77">
        <f t="shared" si="4"/>
        <v>0</v>
      </c>
    </row>
    <row r="120" spans="1:12" s="77" customFormat="1" ht="15" customHeight="1" x14ac:dyDescent="0.2">
      <c r="A120" s="85" t="s">
        <v>139</v>
      </c>
      <c r="B120" s="48" t="s">
        <v>443</v>
      </c>
      <c r="C120" s="49" t="s">
        <v>444</v>
      </c>
      <c r="D120" s="50"/>
      <c r="E120" s="50"/>
      <c r="F120" s="50"/>
      <c r="G120" s="86" t="s">
        <v>72</v>
      </c>
      <c r="H120" s="86">
        <v>1</v>
      </c>
      <c r="I120" s="87">
        <v>0</v>
      </c>
      <c r="J120" s="88">
        <v>22</v>
      </c>
      <c r="K120" s="87">
        <f t="shared" si="14"/>
        <v>0</v>
      </c>
      <c r="L120" s="77">
        <f t="shared" si="4"/>
        <v>0</v>
      </c>
    </row>
    <row r="121" spans="1:12" s="77" customFormat="1" ht="15" customHeight="1" x14ac:dyDescent="0.2">
      <c r="A121" s="73" t="s">
        <v>140</v>
      </c>
      <c r="B121" s="74" t="s">
        <v>445</v>
      </c>
      <c r="C121" s="75" t="s">
        <v>446</v>
      </c>
      <c r="D121" s="76"/>
      <c r="E121" s="76"/>
      <c r="F121" s="76"/>
      <c r="G121" s="18" t="s">
        <v>72</v>
      </c>
      <c r="H121" s="18">
        <v>1</v>
      </c>
      <c r="I121" s="19">
        <v>0</v>
      </c>
      <c r="J121" s="71">
        <v>22</v>
      </c>
      <c r="K121" s="19">
        <f t="shared" si="14"/>
        <v>0</v>
      </c>
      <c r="L121" s="77">
        <f t="shared" si="4"/>
        <v>0</v>
      </c>
    </row>
    <row r="122" spans="1:12" s="77" customFormat="1" ht="15" customHeight="1" x14ac:dyDescent="0.2">
      <c r="A122" s="85" t="s">
        <v>141</v>
      </c>
      <c r="B122" s="48" t="s">
        <v>447</v>
      </c>
      <c r="C122" s="49" t="s">
        <v>448</v>
      </c>
      <c r="D122" s="50"/>
      <c r="E122" s="50"/>
      <c r="F122" s="50"/>
      <c r="G122" s="86" t="s">
        <v>72</v>
      </c>
      <c r="H122" s="86">
        <v>1</v>
      </c>
      <c r="I122" s="87">
        <v>0</v>
      </c>
      <c r="J122" s="88">
        <v>22</v>
      </c>
      <c r="K122" s="87">
        <f t="shared" si="14"/>
        <v>0</v>
      </c>
      <c r="L122" s="77">
        <f t="shared" si="4"/>
        <v>0</v>
      </c>
    </row>
    <row r="123" spans="1:12" s="77" customFormat="1" ht="15" customHeight="1" x14ac:dyDescent="0.2">
      <c r="A123" s="73" t="s">
        <v>142</v>
      </c>
      <c r="B123" s="74" t="s">
        <v>449</v>
      </c>
      <c r="C123" s="75" t="s">
        <v>450</v>
      </c>
      <c r="D123" s="76"/>
      <c r="E123" s="76"/>
      <c r="F123" s="76"/>
      <c r="G123" s="18" t="s">
        <v>72</v>
      </c>
      <c r="H123" s="18">
        <v>1</v>
      </c>
      <c r="I123" s="19">
        <v>0</v>
      </c>
      <c r="J123" s="71">
        <v>22</v>
      </c>
      <c r="K123" s="19">
        <f t="shared" si="14"/>
        <v>0</v>
      </c>
      <c r="L123" s="77">
        <f t="shared" si="4"/>
        <v>0</v>
      </c>
    </row>
    <row r="124" spans="1:12" s="77" customFormat="1" x14ac:dyDescent="0.2">
      <c r="A124" s="85" t="s">
        <v>143</v>
      </c>
      <c r="B124" s="48" t="s">
        <v>451</v>
      </c>
      <c r="C124" s="49" t="s">
        <v>452</v>
      </c>
      <c r="D124" s="50"/>
      <c r="E124" s="50"/>
      <c r="F124" s="50"/>
      <c r="G124" s="86" t="s">
        <v>72</v>
      </c>
      <c r="H124" s="86">
        <v>1</v>
      </c>
      <c r="I124" s="87">
        <v>0</v>
      </c>
      <c r="J124" s="88">
        <v>22</v>
      </c>
      <c r="K124" s="87">
        <f t="shared" si="14"/>
        <v>0</v>
      </c>
      <c r="L124" s="77">
        <f t="shared" si="4"/>
        <v>0</v>
      </c>
    </row>
    <row r="125" spans="1:12" s="77" customFormat="1" ht="15" customHeight="1" x14ac:dyDescent="0.2">
      <c r="A125" s="73" t="s">
        <v>144</v>
      </c>
      <c r="B125" s="74" t="s">
        <v>360</v>
      </c>
      <c r="C125" s="75" t="s">
        <v>361</v>
      </c>
      <c r="D125" s="76"/>
      <c r="E125" s="76"/>
      <c r="F125" s="76"/>
      <c r="G125" s="18" t="s">
        <v>72</v>
      </c>
      <c r="H125" s="18">
        <v>1</v>
      </c>
      <c r="I125" s="19">
        <v>0</v>
      </c>
      <c r="J125" s="71">
        <v>22</v>
      </c>
      <c r="K125" s="19">
        <f t="shared" si="14"/>
        <v>0</v>
      </c>
      <c r="L125" s="77">
        <f t="shared" si="4"/>
        <v>0</v>
      </c>
    </row>
    <row r="126" spans="1:12" s="77" customFormat="1" ht="15" customHeight="1" x14ac:dyDescent="0.2">
      <c r="A126" s="85" t="s">
        <v>145</v>
      </c>
      <c r="B126" s="48" t="s">
        <v>453</v>
      </c>
      <c r="C126" s="49" t="s">
        <v>454</v>
      </c>
      <c r="D126" s="50"/>
      <c r="E126" s="50"/>
      <c r="F126" s="50"/>
      <c r="G126" s="86" t="s">
        <v>72</v>
      </c>
      <c r="H126" s="86">
        <v>1</v>
      </c>
      <c r="I126" s="87">
        <v>0</v>
      </c>
      <c r="J126" s="88">
        <v>22</v>
      </c>
      <c r="K126" s="87">
        <f t="shared" si="14"/>
        <v>0</v>
      </c>
      <c r="L126" s="77">
        <f t="shared" si="4"/>
        <v>0</v>
      </c>
    </row>
    <row r="127" spans="1:12" s="77" customFormat="1" x14ac:dyDescent="0.2">
      <c r="A127" s="73" t="s">
        <v>146</v>
      </c>
      <c r="B127" s="74" t="s">
        <v>455</v>
      </c>
      <c r="C127" s="75" t="s">
        <v>456</v>
      </c>
      <c r="D127" s="76"/>
      <c r="E127" s="76"/>
      <c r="F127" s="76"/>
      <c r="G127" s="18" t="s">
        <v>72</v>
      </c>
      <c r="H127" s="18">
        <v>1</v>
      </c>
      <c r="I127" s="19">
        <v>0</v>
      </c>
      <c r="J127" s="71">
        <v>22</v>
      </c>
      <c r="K127" s="19">
        <f t="shared" si="14"/>
        <v>0</v>
      </c>
      <c r="L127" s="77">
        <f t="shared" ref="L127:L189" si="15">J127*K127/100</f>
        <v>0</v>
      </c>
    </row>
    <row r="128" spans="1:12" s="77" customFormat="1" ht="15" customHeight="1" x14ac:dyDescent="0.2">
      <c r="A128" s="85" t="s">
        <v>147</v>
      </c>
      <c r="B128" s="48" t="s">
        <v>457</v>
      </c>
      <c r="C128" s="49" t="s">
        <v>458</v>
      </c>
      <c r="D128" s="50"/>
      <c r="E128" s="50"/>
      <c r="F128" s="50"/>
      <c r="G128" s="86" t="s">
        <v>72</v>
      </c>
      <c r="H128" s="86">
        <v>1</v>
      </c>
      <c r="I128" s="87">
        <v>0</v>
      </c>
      <c r="J128" s="88">
        <v>22</v>
      </c>
      <c r="K128" s="87">
        <f t="shared" si="14"/>
        <v>0</v>
      </c>
      <c r="L128" s="77">
        <f t="shared" si="15"/>
        <v>0</v>
      </c>
    </row>
    <row r="129" spans="1:12" s="77" customFormat="1" ht="15" customHeight="1" x14ac:dyDescent="0.2">
      <c r="A129" s="73" t="s">
        <v>148</v>
      </c>
      <c r="B129" s="74" t="s">
        <v>459</v>
      </c>
      <c r="C129" s="75" t="s">
        <v>460</v>
      </c>
      <c r="D129" s="76"/>
      <c r="E129" s="76"/>
      <c r="F129" s="76"/>
      <c r="G129" s="18" t="s">
        <v>72</v>
      </c>
      <c r="H129" s="18">
        <v>1</v>
      </c>
      <c r="I129" s="19">
        <v>0</v>
      </c>
      <c r="J129" s="71">
        <v>22</v>
      </c>
      <c r="K129" s="19">
        <f t="shared" si="14"/>
        <v>0</v>
      </c>
      <c r="L129" s="77">
        <f t="shared" si="15"/>
        <v>0</v>
      </c>
    </row>
    <row r="130" spans="1:12" s="77" customFormat="1" ht="15" customHeight="1" x14ac:dyDescent="0.2">
      <c r="A130" s="85" t="s">
        <v>149</v>
      </c>
      <c r="B130" s="48" t="s">
        <v>461</v>
      </c>
      <c r="C130" s="49" t="s">
        <v>462</v>
      </c>
      <c r="D130" s="50"/>
      <c r="E130" s="50"/>
      <c r="F130" s="50"/>
      <c r="G130" s="86" t="s">
        <v>72</v>
      </c>
      <c r="H130" s="86">
        <v>1</v>
      </c>
      <c r="I130" s="87">
        <v>0</v>
      </c>
      <c r="J130" s="88">
        <v>22</v>
      </c>
      <c r="K130" s="87">
        <f t="shared" ref="K130:K154" si="16">H130*I130</f>
        <v>0</v>
      </c>
      <c r="L130" s="77">
        <f t="shared" si="15"/>
        <v>0</v>
      </c>
    </row>
    <row r="131" spans="1:12" s="77" customFormat="1" x14ac:dyDescent="0.2">
      <c r="A131" s="73" t="s">
        <v>150</v>
      </c>
      <c r="B131" s="74" t="s">
        <v>463</v>
      </c>
      <c r="C131" s="75" t="s">
        <v>464</v>
      </c>
      <c r="D131" s="76"/>
      <c r="E131" s="76"/>
      <c r="F131" s="76"/>
      <c r="G131" s="18" t="s">
        <v>72</v>
      </c>
      <c r="H131" s="18">
        <v>1</v>
      </c>
      <c r="I131" s="19">
        <v>0</v>
      </c>
      <c r="J131" s="71">
        <v>22</v>
      </c>
      <c r="K131" s="19">
        <f t="shared" si="16"/>
        <v>0</v>
      </c>
      <c r="L131" s="77">
        <f t="shared" si="15"/>
        <v>0</v>
      </c>
    </row>
    <row r="132" spans="1:12" s="77" customFormat="1" ht="15" customHeight="1" x14ac:dyDescent="0.2">
      <c r="A132" s="85" t="s">
        <v>151</v>
      </c>
      <c r="B132" s="48" t="s">
        <v>465</v>
      </c>
      <c r="C132" s="49" t="s">
        <v>466</v>
      </c>
      <c r="D132" s="50"/>
      <c r="E132" s="50"/>
      <c r="F132" s="50"/>
      <c r="G132" s="86" t="s">
        <v>72</v>
      </c>
      <c r="H132" s="86">
        <v>1</v>
      </c>
      <c r="I132" s="87">
        <v>0</v>
      </c>
      <c r="J132" s="88">
        <v>22</v>
      </c>
      <c r="K132" s="87">
        <f t="shared" si="16"/>
        <v>0</v>
      </c>
      <c r="L132" s="77">
        <f t="shared" si="15"/>
        <v>0</v>
      </c>
    </row>
    <row r="133" spans="1:12" s="77" customFormat="1" ht="15" customHeight="1" x14ac:dyDescent="0.2">
      <c r="A133" s="73" t="s">
        <v>152</v>
      </c>
      <c r="B133" s="74" t="s">
        <v>467</v>
      </c>
      <c r="C133" s="75" t="s">
        <v>468</v>
      </c>
      <c r="D133" s="76"/>
      <c r="E133" s="76"/>
      <c r="F133" s="76"/>
      <c r="G133" s="18" t="s">
        <v>72</v>
      </c>
      <c r="H133" s="18">
        <v>1</v>
      </c>
      <c r="I133" s="19">
        <v>0</v>
      </c>
      <c r="J133" s="71">
        <v>22</v>
      </c>
      <c r="K133" s="19">
        <f t="shared" si="16"/>
        <v>0</v>
      </c>
      <c r="L133" s="77">
        <f t="shared" si="15"/>
        <v>0</v>
      </c>
    </row>
    <row r="134" spans="1:12" s="77" customFormat="1" x14ac:dyDescent="0.2">
      <c r="A134" s="85" t="s">
        <v>153</v>
      </c>
      <c r="B134" s="48" t="s">
        <v>302</v>
      </c>
      <c r="C134" s="49" t="s">
        <v>303</v>
      </c>
      <c r="D134" s="50"/>
      <c r="E134" s="50"/>
      <c r="F134" s="50"/>
      <c r="G134" s="86" t="s">
        <v>72</v>
      </c>
      <c r="H134" s="86">
        <v>1</v>
      </c>
      <c r="I134" s="87">
        <v>0</v>
      </c>
      <c r="J134" s="88">
        <v>22</v>
      </c>
      <c r="K134" s="87">
        <f t="shared" si="16"/>
        <v>0</v>
      </c>
      <c r="L134" s="77">
        <f t="shared" ref="L134:L154" si="17">J134*K134/100</f>
        <v>0</v>
      </c>
    </row>
    <row r="135" spans="1:12" s="77" customFormat="1" ht="15" customHeight="1" x14ac:dyDescent="0.2">
      <c r="A135" s="73" t="s">
        <v>154</v>
      </c>
      <c r="B135" s="74" t="s">
        <v>419</v>
      </c>
      <c r="C135" s="75" t="s">
        <v>420</v>
      </c>
      <c r="D135" s="76"/>
      <c r="E135" s="76"/>
      <c r="F135" s="76"/>
      <c r="G135" s="18" t="s">
        <v>72</v>
      </c>
      <c r="H135" s="18">
        <v>1</v>
      </c>
      <c r="I135" s="19">
        <v>0</v>
      </c>
      <c r="J135" s="71">
        <v>22</v>
      </c>
      <c r="K135" s="19">
        <f t="shared" si="16"/>
        <v>0</v>
      </c>
      <c r="L135" s="77">
        <f t="shared" si="17"/>
        <v>0</v>
      </c>
    </row>
    <row r="136" spans="1:12" s="77" customFormat="1" ht="15" customHeight="1" x14ac:dyDescent="0.2">
      <c r="A136" s="85" t="s">
        <v>155</v>
      </c>
      <c r="B136" s="48" t="s">
        <v>469</v>
      </c>
      <c r="C136" s="49" t="s">
        <v>470</v>
      </c>
      <c r="D136" s="50"/>
      <c r="E136" s="50"/>
      <c r="F136" s="50"/>
      <c r="G136" s="86" t="s">
        <v>72</v>
      </c>
      <c r="H136" s="86">
        <v>1</v>
      </c>
      <c r="I136" s="87">
        <v>0</v>
      </c>
      <c r="J136" s="88">
        <v>22</v>
      </c>
      <c r="K136" s="87">
        <f t="shared" ref="K136:K141" si="18">H136*I136</f>
        <v>0</v>
      </c>
      <c r="L136" s="77">
        <f t="shared" si="17"/>
        <v>0</v>
      </c>
    </row>
    <row r="137" spans="1:12" s="77" customFormat="1" x14ac:dyDescent="0.2">
      <c r="A137" s="73" t="s">
        <v>156</v>
      </c>
      <c r="B137" s="74" t="s">
        <v>471</v>
      </c>
      <c r="C137" s="75" t="s">
        <v>472</v>
      </c>
      <c r="D137" s="76"/>
      <c r="E137" s="76"/>
      <c r="F137" s="76"/>
      <c r="G137" s="18" t="s">
        <v>72</v>
      </c>
      <c r="H137" s="18">
        <v>1</v>
      </c>
      <c r="I137" s="19">
        <v>0</v>
      </c>
      <c r="J137" s="71">
        <v>22</v>
      </c>
      <c r="K137" s="19">
        <f t="shared" si="18"/>
        <v>0</v>
      </c>
      <c r="L137" s="77">
        <f t="shared" si="17"/>
        <v>0</v>
      </c>
    </row>
    <row r="138" spans="1:12" s="77" customFormat="1" ht="15" customHeight="1" x14ac:dyDescent="0.2">
      <c r="A138" s="85" t="s">
        <v>157</v>
      </c>
      <c r="B138" s="48" t="s">
        <v>473</v>
      </c>
      <c r="C138" s="49" t="s">
        <v>474</v>
      </c>
      <c r="D138" s="50"/>
      <c r="E138" s="50"/>
      <c r="F138" s="50"/>
      <c r="G138" s="86" t="s">
        <v>72</v>
      </c>
      <c r="H138" s="86">
        <v>1</v>
      </c>
      <c r="I138" s="87">
        <v>0</v>
      </c>
      <c r="J138" s="88">
        <v>22</v>
      </c>
      <c r="K138" s="87">
        <f t="shared" si="18"/>
        <v>0</v>
      </c>
      <c r="L138" s="77">
        <f t="shared" si="17"/>
        <v>0</v>
      </c>
    </row>
    <row r="139" spans="1:12" s="77" customFormat="1" ht="15" customHeight="1" x14ac:dyDescent="0.2">
      <c r="A139" s="73" t="s">
        <v>158</v>
      </c>
      <c r="B139" s="74" t="s">
        <v>475</v>
      </c>
      <c r="C139" s="75" t="s">
        <v>476</v>
      </c>
      <c r="D139" s="76"/>
      <c r="E139" s="76"/>
      <c r="F139" s="76"/>
      <c r="G139" s="18" t="s">
        <v>72</v>
      </c>
      <c r="H139" s="18">
        <v>1</v>
      </c>
      <c r="I139" s="19">
        <v>0</v>
      </c>
      <c r="J139" s="71">
        <v>22</v>
      </c>
      <c r="K139" s="19">
        <f t="shared" si="18"/>
        <v>0</v>
      </c>
      <c r="L139" s="77">
        <f t="shared" si="17"/>
        <v>0</v>
      </c>
    </row>
    <row r="140" spans="1:12" s="77" customFormat="1" x14ac:dyDescent="0.2">
      <c r="A140" s="85" t="s">
        <v>159</v>
      </c>
      <c r="B140" s="48" t="s">
        <v>477</v>
      </c>
      <c r="C140" s="49" t="s">
        <v>478</v>
      </c>
      <c r="D140" s="50"/>
      <c r="E140" s="50"/>
      <c r="F140" s="50"/>
      <c r="G140" s="86" t="s">
        <v>72</v>
      </c>
      <c r="H140" s="86">
        <v>1</v>
      </c>
      <c r="I140" s="87">
        <v>0</v>
      </c>
      <c r="J140" s="88">
        <v>22</v>
      </c>
      <c r="K140" s="87">
        <f t="shared" si="18"/>
        <v>0</v>
      </c>
      <c r="L140" s="77">
        <f t="shared" ref="L140:L145" si="19">J140*K140/100</f>
        <v>0</v>
      </c>
    </row>
    <row r="141" spans="1:12" s="77" customFormat="1" ht="15" customHeight="1" x14ac:dyDescent="0.2">
      <c r="A141" s="73" t="s">
        <v>160</v>
      </c>
      <c r="B141" s="74" t="s">
        <v>479</v>
      </c>
      <c r="C141" s="75" t="s">
        <v>480</v>
      </c>
      <c r="D141" s="76"/>
      <c r="E141" s="76"/>
      <c r="F141" s="76"/>
      <c r="G141" s="18" t="s">
        <v>72</v>
      </c>
      <c r="H141" s="18">
        <v>1</v>
      </c>
      <c r="I141" s="19">
        <v>0</v>
      </c>
      <c r="J141" s="71">
        <v>22</v>
      </c>
      <c r="K141" s="19">
        <f t="shared" si="18"/>
        <v>0</v>
      </c>
      <c r="L141" s="77">
        <f t="shared" si="19"/>
        <v>0</v>
      </c>
    </row>
    <row r="142" spans="1:12" s="77" customFormat="1" ht="15" customHeight="1" x14ac:dyDescent="0.2">
      <c r="A142" s="85" t="s">
        <v>161</v>
      </c>
      <c r="B142" s="48" t="s">
        <v>481</v>
      </c>
      <c r="C142" s="49" t="s">
        <v>482</v>
      </c>
      <c r="D142" s="50"/>
      <c r="E142" s="50"/>
      <c r="F142" s="50"/>
      <c r="G142" s="86" t="s">
        <v>72</v>
      </c>
      <c r="H142" s="86">
        <v>1</v>
      </c>
      <c r="I142" s="87">
        <v>0</v>
      </c>
      <c r="J142" s="88">
        <v>22</v>
      </c>
      <c r="K142" s="87">
        <f t="shared" ref="K142:K147" si="20">H142*I142</f>
        <v>0</v>
      </c>
      <c r="L142" s="77">
        <f t="shared" si="19"/>
        <v>0</v>
      </c>
    </row>
    <row r="143" spans="1:12" s="77" customFormat="1" x14ac:dyDescent="0.2">
      <c r="A143" s="73" t="s">
        <v>162</v>
      </c>
      <c r="B143" s="74" t="s">
        <v>483</v>
      </c>
      <c r="C143" s="75" t="s">
        <v>484</v>
      </c>
      <c r="D143" s="76"/>
      <c r="E143" s="76"/>
      <c r="F143" s="76"/>
      <c r="G143" s="18" t="s">
        <v>72</v>
      </c>
      <c r="H143" s="18">
        <v>1</v>
      </c>
      <c r="I143" s="19">
        <v>0</v>
      </c>
      <c r="J143" s="71">
        <v>22</v>
      </c>
      <c r="K143" s="19">
        <f t="shared" si="20"/>
        <v>0</v>
      </c>
      <c r="L143" s="77">
        <f t="shared" si="19"/>
        <v>0</v>
      </c>
    </row>
    <row r="144" spans="1:12" s="77" customFormat="1" ht="15" customHeight="1" x14ac:dyDescent="0.2">
      <c r="A144" s="85" t="s">
        <v>163</v>
      </c>
      <c r="B144" s="48" t="s">
        <v>485</v>
      </c>
      <c r="C144" s="49" t="s">
        <v>486</v>
      </c>
      <c r="D144" s="50"/>
      <c r="E144" s="50"/>
      <c r="F144" s="50"/>
      <c r="G144" s="86" t="s">
        <v>72</v>
      </c>
      <c r="H144" s="86">
        <v>1</v>
      </c>
      <c r="I144" s="87">
        <v>0</v>
      </c>
      <c r="J144" s="88">
        <v>22</v>
      </c>
      <c r="K144" s="87">
        <f t="shared" si="20"/>
        <v>0</v>
      </c>
      <c r="L144" s="77">
        <f t="shared" si="19"/>
        <v>0</v>
      </c>
    </row>
    <row r="145" spans="1:12" s="77" customFormat="1" ht="15" customHeight="1" x14ac:dyDescent="0.2">
      <c r="A145" s="73" t="s">
        <v>164</v>
      </c>
      <c r="B145" s="74" t="s">
        <v>487</v>
      </c>
      <c r="C145" s="75" t="s">
        <v>488</v>
      </c>
      <c r="D145" s="76"/>
      <c r="E145" s="76"/>
      <c r="F145" s="76"/>
      <c r="G145" s="18" t="s">
        <v>72</v>
      </c>
      <c r="H145" s="18">
        <v>1</v>
      </c>
      <c r="I145" s="19">
        <v>0</v>
      </c>
      <c r="J145" s="71">
        <v>22</v>
      </c>
      <c r="K145" s="19">
        <f t="shared" si="20"/>
        <v>0</v>
      </c>
      <c r="L145" s="77">
        <f t="shared" si="19"/>
        <v>0</v>
      </c>
    </row>
    <row r="146" spans="1:12" s="77" customFormat="1" x14ac:dyDescent="0.2">
      <c r="A146" s="85" t="s">
        <v>165</v>
      </c>
      <c r="B146" s="48" t="s">
        <v>489</v>
      </c>
      <c r="C146" s="49" t="s">
        <v>490</v>
      </c>
      <c r="D146" s="50"/>
      <c r="E146" s="50"/>
      <c r="F146" s="50"/>
      <c r="G146" s="86" t="s">
        <v>72</v>
      </c>
      <c r="H146" s="86">
        <v>1</v>
      </c>
      <c r="I146" s="87">
        <v>0</v>
      </c>
      <c r="J146" s="88">
        <v>22</v>
      </c>
      <c r="K146" s="87">
        <f t="shared" si="20"/>
        <v>0</v>
      </c>
      <c r="L146" s="77">
        <f t="shared" ref="L146:L151" si="21">J146*K146/100</f>
        <v>0</v>
      </c>
    </row>
    <row r="147" spans="1:12" s="77" customFormat="1" ht="15" customHeight="1" x14ac:dyDescent="0.2">
      <c r="A147" s="73" t="s">
        <v>166</v>
      </c>
      <c r="B147" s="74" t="s">
        <v>302</v>
      </c>
      <c r="C147" s="75" t="s">
        <v>303</v>
      </c>
      <c r="D147" s="76"/>
      <c r="E147" s="76"/>
      <c r="F147" s="76"/>
      <c r="G147" s="18" t="s">
        <v>72</v>
      </c>
      <c r="H147" s="18">
        <v>1</v>
      </c>
      <c r="I147" s="19">
        <v>0</v>
      </c>
      <c r="J147" s="71">
        <v>22</v>
      </c>
      <c r="K147" s="19">
        <f t="shared" si="20"/>
        <v>0</v>
      </c>
      <c r="L147" s="77">
        <f t="shared" si="21"/>
        <v>0</v>
      </c>
    </row>
    <row r="148" spans="1:12" s="77" customFormat="1" ht="15" customHeight="1" x14ac:dyDescent="0.2">
      <c r="A148" s="85" t="s">
        <v>167</v>
      </c>
      <c r="B148" s="48" t="s">
        <v>491</v>
      </c>
      <c r="C148" s="49" t="s">
        <v>492</v>
      </c>
      <c r="D148" s="50"/>
      <c r="E148" s="50"/>
      <c r="F148" s="50"/>
      <c r="G148" s="86" t="s">
        <v>72</v>
      </c>
      <c r="H148" s="86">
        <v>1</v>
      </c>
      <c r="I148" s="87">
        <v>0</v>
      </c>
      <c r="J148" s="88">
        <v>22</v>
      </c>
      <c r="K148" s="87">
        <f t="shared" ref="K148:K153" si="22">H148*I148</f>
        <v>0</v>
      </c>
      <c r="L148" s="77">
        <f t="shared" si="21"/>
        <v>0</v>
      </c>
    </row>
    <row r="149" spans="1:12" s="77" customFormat="1" x14ac:dyDescent="0.2">
      <c r="A149" s="73" t="s">
        <v>168</v>
      </c>
      <c r="B149" s="74" t="s">
        <v>493</v>
      </c>
      <c r="C149" s="75" t="s">
        <v>494</v>
      </c>
      <c r="D149" s="76"/>
      <c r="E149" s="76"/>
      <c r="F149" s="76"/>
      <c r="G149" s="18" t="s">
        <v>72</v>
      </c>
      <c r="H149" s="18">
        <v>1</v>
      </c>
      <c r="I149" s="19">
        <v>0</v>
      </c>
      <c r="J149" s="71">
        <v>22</v>
      </c>
      <c r="K149" s="19">
        <f t="shared" si="22"/>
        <v>0</v>
      </c>
      <c r="L149" s="77">
        <f t="shared" si="21"/>
        <v>0</v>
      </c>
    </row>
    <row r="150" spans="1:12" s="77" customFormat="1" ht="15" customHeight="1" x14ac:dyDescent="0.2">
      <c r="A150" s="85" t="s">
        <v>169</v>
      </c>
      <c r="B150" s="48" t="s">
        <v>495</v>
      </c>
      <c r="C150" s="49" t="s">
        <v>496</v>
      </c>
      <c r="D150" s="50"/>
      <c r="E150" s="50"/>
      <c r="F150" s="50"/>
      <c r="G150" s="86" t="s">
        <v>72</v>
      </c>
      <c r="H150" s="86">
        <v>1</v>
      </c>
      <c r="I150" s="87">
        <v>0</v>
      </c>
      <c r="J150" s="88">
        <v>22</v>
      </c>
      <c r="K150" s="87">
        <f t="shared" si="22"/>
        <v>0</v>
      </c>
      <c r="L150" s="77">
        <f t="shared" si="21"/>
        <v>0</v>
      </c>
    </row>
    <row r="151" spans="1:12" s="77" customFormat="1" ht="15" customHeight="1" x14ac:dyDescent="0.2">
      <c r="A151" s="73" t="s">
        <v>170</v>
      </c>
      <c r="B151" s="74" t="s">
        <v>497</v>
      </c>
      <c r="C151" s="75" t="s">
        <v>498</v>
      </c>
      <c r="D151" s="76"/>
      <c r="E151" s="76"/>
      <c r="F151" s="76"/>
      <c r="G151" s="18" t="s">
        <v>72</v>
      </c>
      <c r="H151" s="18">
        <v>1</v>
      </c>
      <c r="I151" s="19">
        <v>0</v>
      </c>
      <c r="J151" s="71">
        <v>22</v>
      </c>
      <c r="K151" s="19">
        <f t="shared" si="22"/>
        <v>0</v>
      </c>
      <c r="L151" s="77">
        <f t="shared" si="21"/>
        <v>0</v>
      </c>
    </row>
    <row r="152" spans="1:12" s="77" customFormat="1" x14ac:dyDescent="0.2">
      <c r="A152" s="85" t="s">
        <v>171</v>
      </c>
      <c r="B152" s="48" t="s">
        <v>499</v>
      </c>
      <c r="C152" s="49" t="s">
        <v>500</v>
      </c>
      <c r="D152" s="50"/>
      <c r="E152" s="50"/>
      <c r="F152" s="50"/>
      <c r="G152" s="86" t="s">
        <v>72</v>
      </c>
      <c r="H152" s="86">
        <v>1</v>
      </c>
      <c r="I152" s="87">
        <v>0</v>
      </c>
      <c r="J152" s="88">
        <v>22</v>
      </c>
      <c r="K152" s="87">
        <f t="shared" si="22"/>
        <v>0</v>
      </c>
      <c r="L152" s="77">
        <f t="shared" ref="L152:L153" si="23">J152*K152/100</f>
        <v>0</v>
      </c>
    </row>
    <row r="153" spans="1:12" s="77" customFormat="1" ht="15" customHeight="1" x14ac:dyDescent="0.2">
      <c r="A153" s="73" t="s">
        <v>172</v>
      </c>
      <c r="B153" s="74" t="s">
        <v>501</v>
      </c>
      <c r="C153" s="75" t="s">
        <v>502</v>
      </c>
      <c r="D153" s="76"/>
      <c r="E153" s="76"/>
      <c r="F153" s="76"/>
      <c r="G153" s="18" t="s">
        <v>72</v>
      </c>
      <c r="H153" s="18">
        <v>1</v>
      </c>
      <c r="I153" s="19">
        <v>0</v>
      </c>
      <c r="J153" s="71">
        <v>22</v>
      </c>
      <c r="K153" s="19">
        <f t="shared" si="22"/>
        <v>0</v>
      </c>
      <c r="L153" s="77">
        <f t="shared" si="23"/>
        <v>0</v>
      </c>
    </row>
    <row r="154" spans="1:12" s="77" customFormat="1" ht="15" customHeight="1" x14ac:dyDescent="0.2">
      <c r="A154" s="85" t="s">
        <v>173</v>
      </c>
      <c r="B154" s="48" t="s">
        <v>503</v>
      </c>
      <c r="C154" s="49" t="s">
        <v>500</v>
      </c>
      <c r="D154" s="50"/>
      <c r="E154" s="50"/>
      <c r="F154" s="50"/>
      <c r="G154" s="86" t="s">
        <v>72</v>
      </c>
      <c r="H154" s="86">
        <v>1</v>
      </c>
      <c r="I154" s="87">
        <v>0</v>
      </c>
      <c r="J154" s="88">
        <v>22</v>
      </c>
      <c r="K154" s="87">
        <f t="shared" si="16"/>
        <v>0</v>
      </c>
      <c r="L154" s="77">
        <f t="shared" si="17"/>
        <v>0</v>
      </c>
    </row>
    <row r="155" spans="1:12" s="77" customFormat="1" ht="15" customHeight="1" x14ac:dyDescent="0.2">
      <c r="A155" s="73" t="s">
        <v>174</v>
      </c>
      <c r="B155" s="74" t="s">
        <v>504</v>
      </c>
      <c r="C155" s="75" t="s">
        <v>505</v>
      </c>
      <c r="D155" s="76"/>
      <c r="E155" s="76"/>
      <c r="F155" s="76"/>
      <c r="G155" s="18" t="s">
        <v>72</v>
      </c>
      <c r="H155" s="18">
        <v>1</v>
      </c>
      <c r="I155" s="19">
        <v>0</v>
      </c>
      <c r="J155" s="71">
        <v>22</v>
      </c>
      <c r="K155" s="19">
        <f t="shared" si="14"/>
        <v>0</v>
      </c>
      <c r="L155" s="77">
        <f t="shared" si="15"/>
        <v>0</v>
      </c>
    </row>
    <row r="156" spans="1:12" s="77" customFormat="1" x14ac:dyDescent="0.2">
      <c r="A156" s="85" t="s">
        <v>175</v>
      </c>
      <c r="B156" s="48" t="s">
        <v>506</v>
      </c>
      <c r="C156" s="49" t="s">
        <v>500</v>
      </c>
      <c r="D156" s="50"/>
      <c r="E156" s="50"/>
      <c r="F156" s="50"/>
      <c r="G156" s="86" t="s">
        <v>72</v>
      </c>
      <c r="H156" s="86">
        <v>1</v>
      </c>
      <c r="I156" s="87">
        <v>0</v>
      </c>
      <c r="J156" s="88">
        <v>22</v>
      </c>
      <c r="K156" s="87">
        <f t="shared" si="14"/>
        <v>0</v>
      </c>
      <c r="L156" s="77">
        <f t="shared" si="15"/>
        <v>0</v>
      </c>
    </row>
    <row r="157" spans="1:12" s="77" customFormat="1" ht="15" customHeight="1" x14ac:dyDescent="0.2">
      <c r="A157" s="73" t="s">
        <v>176</v>
      </c>
      <c r="B157" s="74" t="s">
        <v>419</v>
      </c>
      <c r="C157" s="75" t="s">
        <v>420</v>
      </c>
      <c r="D157" s="76"/>
      <c r="E157" s="76"/>
      <c r="F157" s="76"/>
      <c r="G157" s="18" t="s">
        <v>72</v>
      </c>
      <c r="H157" s="18">
        <v>1</v>
      </c>
      <c r="I157" s="19">
        <v>0</v>
      </c>
      <c r="J157" s="71">
        <v>22</v>
      </c>
      <c r="K157" s="19">
        <f t="shared" si="14"/>
        <v>0</v>
      </c>
      <c r="L157" s="77">
        <f t="shared" si="15"/>
        <v>0</v>
      </c>
    </row>
    <row r="158" spans="1:12" s="77" customFormat="1" ht="15" customHeight="1" x14ac:dyDescent="0.2">
      <c r="A158" s="85" t="s">
        <v>177</v>
      </c>
      <c r="B158" s="48" t="s">
        <v>507</v>
      </c>
      <c r="C158" s="49" t="s">
        <v>838</v>
      </c>
      <c r="D158" s="50"/>
      <c r="E158" s="50"/>
      <c r="F158" s="50"/>
      <c r="G158" s="86" t="s">
        <v>72</v>
      </c>
      <c r="H158" s="86">
        <v>1</v>
      </c>
      <c r="I158" s="87">
        <v>0</v>
      </c>
      <c r="J158" s="88">
        <v>22</v>
      </c>
      <c r="K158" s="87">
        <f t="shared" si="14"/>
        <v>0</v>
      </c>
      <c r="L158" s="77">
        <f t="shared" si="15"/>
        <v>0</v>
      </c>
    </row>
    <row r="159" spans="1:12" s="77" customFormat="1" ht="15" customHeight="1" x14ac:dyDescent="0.2">
      <c r="A159" s="73" t="s">
        <v>178</v>
      </c>
      <c r="B159" s="74" t="s">
        <v>508</v>
      </c>
      <c r="C159" s="75" t="s">
        <v>509</v>
      </c>
      <c r="D159" s="76"/>
      <c r="E159" s="76"/>
      <c r="F159" s="76"/>
      <c r="G159" s="18" t="s">
        <v>72</v>
      </c>
      <c r="H159" s="18">
        <v>1</v>
      </c>
      <c r="I159" s="19">
        <v>0</v>
      </c>
      <c r="J159" s="71">
        <v>22</v>
      </c>
      <c r="K159" s="19">
        <f t="shared" si="14"/>
        <v>0</v>
      </c>
      <c r="L159" s="77">
        <f t="shared" si="15"/>
        <v>0</v>
      </c>
    </row>
    <row r="160" spans="1:12" s="77" customFormat="1" ht="15" customHeight="1" x14ac:dyDescent="0.2">
      <c r="A160" s="85" t="s">
        <v>179</v>
      </c>
      <c r="B160" s="48" t="s">
        <v>510</v>
      </c>
      <c r="C160" s="49" t="s">
        <v>511</v>
      </c>
      <c r="D160" s="50"/>
      <c r="E160" s="50"/>
      <c r="F160" s="50"/>
      <c r="G160" s="86" t="s">
        <v>72</v>
      </c>
      <c r="H160" s="86">
        <v>1</v>
      </c>
      <c r="I160" s="87">
        <v>0</v>
      </c>
      <c r="J160" s="88">
        <v>22</v>
      </c>
      <c r="K160" s="87">
        <f t="shared" si="14"/>
        <v>0</v>
      </c>
      <c r="L160" s="77">
        <f t="shared" si="15"/>
        <v>0</v>
      </c>
    </row>
    <row r="161" spans="1:12" s="77" customFormat="1" x14ac:dyDescent="0.2">
      <c r="A161" s="73" t="s">
        <v>180</v>
      </c>
      <c r="B161" s="74" t="s">
        <v>419</v>
      </c>
      <c r="C161" s="75" t="s">
        <v>420</v>
      </c>
      <c r="D161" s="76"/>
      <c r="E161" s="76"/>
      <c r="F161" s="76"/>
      <c r="G161" s="18" t="s">
        <v>72</v>
      </c>
      <c r="H161" s="18">
        <v>1</v>
      </c>
      <c r="I161" s="19">
        <v>0</v>
      </c>
      <c r="J161" s="71">
        <v>22</v>
      </c>
      <c r="K161" s="19">
        <f t="shared" si="14"/>
        <v>0</v>
      </c>
      <c r="L161" s="77">
        <f t="shared" si="15"/>
        <v>0</v>
      </c>
    </row>
    <row r="162" spans="1:12" s="77" customFormat="1" x14ac:dyDescent="0.2">
      <c r="A162" s="85" t="s">
        <v>181</v>
      </c>
      <c r="B162" s="48" t="s">
        <v>302</v>
      </c>
      <c r="C162" s="49" t="s">
        <v>303</v>
      </c>
      <c r="D162" s="50"/>
      <c r="E162" s="50"/>
      <c r="F162" s="50"/>
      <c r="G162" s="86" t="s">
        <v>72</v>
      </c>
      <c r="H162" s="86">
        <v>1</v>
      </c>
      <c r="I162" s="87">
        <v>0</v>
      </c>
      <c r="J162" s="88">
        <v>22</v>
      </c>
      <c r="K162" s="87">
        <f t="shared" si="14"/>
        <v>0</v>
      </c>
      <c r="L162" s="77">
        <f t="shared" si="15"/>
        <v>0</v>
      </c>
    </row>
    <row r="163" spans="1:12" s="77" customFormat="1" x14ac:dyDescent="0.2">
      <c r="A163" s="73" t="s">
        <v>182</v>
      </c>
      <c r="B163" s="74" t="s">
        <v>512</v>
      </c>
      <c r="C163" s="75" t="s">
        <v>513</v>
      </c>
      <c r="D163" s="76"/>
      <c r="E163" s="76"/>
      <c r="F163" s="76"/>
      <c r="G163" s="18" t="s">
        <v>72</v>
      </c>
      <c r="H163" s="18">
        <v>1</v>
      </c>
      <c r="I163" s="19">
        <v>0</v>
      </c>
      <c r="J163" s="71">
        <v>22</v>
      </c>
      <c r="K163" s="19">
        <f t="shared" si="14"/>
        <v>0</v>
      </c>
      <c r="L163" s="77">
        <f t="shared" si="15"/>
        <v>0</v>
      </c>
    </row>
    <row r="164" spans="1:12" s="77" customFormat="1" ht="15" customHeight="1" x14ac:dyDescent="0.2">
      <c r="A164" s="85" t="s">
        <v>183</v>
      </c>
      <c r="B164" s="48" t="s">
        <v>514</v>
      </c>
      <c r="C164" s="49" t="s">
        <v>515</v>
      </c>
      <c r="D164" s="50"/>
      <c r="E164" s="50"/>
      <c r="F164" s="50"/>
      <c r="G164" s="86" t="s">
        <v>72</v>
      </c>
      <c r="H164" s="86">
        <v>1</v>
      </c>
      <c r="I164" s="87">
        <v>0</v>
      </c>
      <c r="J164" s="88">
        <v>22</v>
      </c>
      <c r="K164" s="87">
        <f t="shared" si="14"/>
        <v>0</v>
      </c>
      <c r="L164" s="77">
        <f t="shared" si="15"/>
        <v>0</v>
      </c>
    </row>
    <row r="165" spans="1:12" s="77" customFormat="1" ht="15" customHeight="1" x14ac:dyDescent="0.2">
      <c r="A165" s="73" t="s">
        <v>184</v>
      </c>
      <c r="B165" s="74" t="s">
        <v>516</v>
      </c>
      <c r="C165" s="75" t="s">
        <v>517</v>
      </c>
      <c r="D165" s="76"/>
      <c r="E165" s="76"/>
      <c r="F165" s="76"/>
      <c r="G165" s="18" t="s">
        <v>72</v>
      </c>
      <c r="H165" s="18">
        <v>1</v>
      </c>
      <c r="I165" s="19">
        <v>0</v>
      </c>
      <c r="J165" s="71">
        <v>22</v>
      </c>
      <c r="K165" s="19">
        <f t="shared" si="14"/>
        <v>0</v>
      </c>
      <c r="L165" s="77">
        <f t="shared" si="15"/>
        <v>0</v>
      </c>
    </row>
    <row r="166" spans="1:12" s="77" customFormat="1" ht="15" customHeight="1" x14ac:dyDescent="0.2">
      <c r="A166" s="85" t="s">
        <v>185</v>
      </c>
      <c r="B166" s="48" t="s">
        <v>518</v>
      </c>
      <c r="C166" s="49" t="s">
        <v>519</v>
      </c>
      <c r="D166" s="50"/>
      <c r="E166" s="50"/>
      <c r="F166" s="50"/>
      <c r="G166" s="86" t="s">
        <v>72</v>
      </c>
      <c r="H166" s="86">
        <v>1</v>
      </c>
      <c r="I166" s="87">
        <v>0</v>
      </c>
      <c r="J166" s="88">
        <v>22</v>
      </c>
      <c r="K166" s="87">
        <f>H167*I166</f>
        <v>0</v>
      </c>
      <c r="L166" s="77">
        <f t="shared" si="15"/>
        <v>0</v>
      </c>
    </row>
    <row r="167" spans="1:12" s="77" customFormat="1" ht="15" customHeight="1" x14ac:dyDescent="0.2">
      <c r="A167" s="73" t="s">
        <v>186</v>
      </c>
      <c r="B167" s="74" t="s">
        <v>520</v>
      </c>
      <c r="C167" s="75" t="s">
        <v>323</v>
      </c>
      <c r="D167" s="76"/>
      <c r="E167" s="76"/>
      <c r="F167" s="76"/>
      <c r="G167" s="18" t="s">
        <v>72</v>
      </c>
      <c r="H167" s="18">
        <v>1</v>
      </c>
      <c r="I167" s="19">
        <v>0</v>
      </c>
      <c r="J167" s="71">
        <v>22</v>
      </c>
      <c r="K167" s="19">
        <f>H168*I167</f>
        <v>0</v>
      </c>
      <c r="L167" s="77">
        <f t="shared" si="15"/>
        <v>0</v>
      </c>
    </row>
    <row r="168" spans="1:12" s="77" customFormat="1" ht="15" customHeight="1" x14ac:dyDescent="0.2">
      <c r="A168" s="85" t="s">
        <v>187</v>
      </c>
      <c r="B168" s="48" t="s">
        <v>521</v>
      </c>
      <c r="C168" s="49" t="s">
        <v>522</v>
      </c>
      <c r="D168" s="50"/>
      <c r="E168" s="50"/>
      <c r="F168" s="50"/>
      <c r="G168" s="86" t="s">
        <v>72</v>
      </c>
      <c r="H168" s="86">
        <v>1</v>
      </c>
      <c r="I168" s="87">
        <v>0</v>
      </c>
      <c r="J168" s="88">
        <v>22</v>
      </c>
      <c r="K168" s="87">
        <f>H168*I168</f>
        <v>0</v>
      </c>
      <c r="L168" s="77">
        <f t="shared" si="15"/>
        <v>0</v>
      </c>
    </row>
    <row r="169" spans="1:12" s="77" customFormat="1" ht="15" customHeight="1" x14ac:dyDescent="0.2">
      <c r="A169" s="73" t="s">
        <v>188</v>
      </c>
      <c r="B169" s="74" t="s">
        <v>523</v>
      </c>
      <c r="C169" s="75" t="s">
        <v>524</v>
      </c>
      <c r="D169" s="76"/>
      <c r="E169" s="76"/>
      <c r="F169" s="76"/>
      <c r="G169" s="18" t="s">
        <v>72</v>
      </c>
      <c r="H169" s="18">
        <v>1</v>
      </c>
      <c r="I169" s="19">
        <v>0</v>
      </c>
      <c r="J169" s="71">
        <v>22</v>
      </c>
      <c r="K169" s="19">
        <f>H169*I169</f>
        <v>0</v>
      </c>
      <c r="L169" s="77">
        <f t="shared" si="15"/>
        <v>0</v>
      </c>
    </row>
    <row r="170" spans="1:12" s="77" customFormat="1" ht="15" customHeight="1" x14ac:dyDescent="0.2">
      <c r="A170" s="85" t="s">
        <v>189</v>
      </c>
      <c r="B170" s="48" t="s">
        <v>525</v>
      </c>
      <c r="C170" s="49" t="s">
        <v>526</v>
      </c>
      <c r="D170" s="50"/>
      <c r="E170" s="50"/>
      <c r="F170" s="50"/>
      <c r="G170" s="86" t="s">
        <v>72</v>
      </c>
      <c r="H170" s="86">
        <v>1</v>
      </c>
      <c r="I170" s="87">
        <v>0</v>
      </c>
      <c r="J170" s="88">
        <v>22</v>
      </c>
      <c r="K170" s="87">
        <f t="shared" ref="K170:K230" si="24">H170*I170</f>
        <v>0</v>
      </c>
      <c r="L170" s="77">
        <f t="shared" si="15"/>
        <v>0</v>
      </c>
    </row>
    <row r="171" spans="1:12" s="77" customFormat="1" ht="15" customHeight="1" x14ac:dyDescent="0.2">
      <c r="A171" s="73" t="s">
        <v>190</v>
      </c>
      <c r="B171" s="74" t="s">
        <v>527</v>
      </c>
      <c r="C171" s="75" t="s">
        <v>528</v>
      </c>
      <c r="D171" s="76"/>
      <c r="E171" s="76"/>
      <c r="F171" s="76"/>
      <c r="G171" s="18" t="s">
        <v>72</v>
      </c>
      <c r="H171" s="18">
        <v>1</v>
      </c>
      <c r="I171" s="19">
        <v>0</v>
      </c>
      <c r="J171" s="71">
        <v>22</v>
      </c>
      <c r="K171" s="19">
        <f t="shared" si="24"/>
        <v>0</v>
      </c>
      <c r="L171" s="77">
        <f t="shared" si="15"/>
        <v>0</v>
      </c>
    </row>
    <row r="172" spans="1:12" s="77" customFormat="1" ht="15" customHeight="1" x14ac:dyDescent="0.2">
      <c r="A172" s="85" t="s">
        <v>191</v>
      </c>
      <c r="B172" s="48" t="s">
        <v>529</v>
      </c>
      <c r="C172" s="49" t="s">
        <v>530</v>
      </c>
      <c r="D172" s="50"/>
      <c r="E172" s="50"/>
      <c r="F172" s="50"/>
      <c r="G172" s="86" t="s">
        <v>72</v>
      </c>
      <c r="H172" s="86">
        <v>1</v>
      </c>
      <c r="I172" s="87">
        <v>0</v>
      </c>
      <c r="J172" s="88">
        <v>22</v>
      </c>
      <c r="K172" s="87">
        <f t="shared" si="24"/>
        <v>0</v>
      </c>
      <c r="L172" s="77">
        <f t="shared" si="15"/>
        <v>0</v>
      </c>
    </row>
    <row r="173" spans="1:12" s="77" customFormat="1" ht="15" customHeight="1" x14ac:dyDescent="0.2">
      <c r="A173" s="73" t="s">
        <v>192</v>
      </c>
      <c r="B173" s="74" t="s">
        <v>531</v>
      </c>
      <c r="C173" s="75" t="s">
        <v>532</v>
      </c>
      <c r="D173" s="76"/>
      <c r="E173" s="76"/>
      <c r="F173" s="76"/>
      <c r="G173" s="18" t="s">
        <v>72</v>
      </c>
      <c r="H173" s="18">
        <v>1</v>
      </c>
      <c r="I173" s="19">
        <v>0</v>
      </c>
      <c r="J173" s="71">
        <v>22</v>
      </c>
      <c r="K173" s="19">
        <f t="shared" si="24"/>
        <v>0</v>
      </c>
      <c r="L173" s="77">
        <f t="shared" si="15"/>
        <v>0</v>
      </c>
    </row>
    <row r="174" spans="1:12" s="77" customFormat="1" ht="15" customHeight="1" x14ac:dyDescent="0.2">
      <c r="A174" s="85" t="s">
        <v>193</v>
      </c>
      <c r="B174" s="48" t="s">
        <v>447</v>
      </c>
      <c r="C174" s="49" t="s">
        <v>448</v>
      </c>
      <c r="D174" s="50"/>
      <c r="E174" s="50"/>
      <c r="F174" s="50"/>
      <c r="G174" s="86" t="s">
        <v>72</v>
      </c>
      <c r="H174" s="86">
        <v>1</v>
      </c>
      <c r="I174" s="87">
        <v>0</v>
      </c>
      <c r="J174" s="88">
        <v>22</v>
      </c>
      <c r="K174" s="87">
        <f t="shared" si="24"/>
        <v>0</v>
      </c>
      <c r="L174" s="77">
        <f t="shared" si="15"/>
        <v>0</v>
      </c>
    </row>
    <row r="175" spans="1:12" s="77" customFormat="1" ht="15" customHeight="1" x14ac:dyDescent="0.2">
      <c r="A175" s="73" t="s">
        <v>194</v>
      </c>
      <c r="B175" s="74" t="s">
        <v>533</v>
      </c>
      <c r="C175" s="75" t="s">
        <v>534</v>
      </c>
      <c r="D175" s="76"/>
      <c r="E175" s="76"/>
      <c r="F175" s="76"/>
      <c r="G175" s="18" t="s">
        <v>72</v>
      </c>
      <c r="H175" s="18">
        <v>1</v>
      </c>
      <c r="I175" s="19">
        <v>0</v>
      </c>
      <c r="J175" s="71">
        <v>22</v>
      </c>
      <c r="K175" s="19">
        <f t="shared" si="24"/>
        <v>0</v>
      </c>
      <c r="L175" s="77">
        <f t="shared" si="15"/>
        <v>0</v>
      </c>
    </row>
    <row r="176" spans="1:12" s="77" customFormat="1" ht="15" customHeight="1" x14ac:dyDescent="0.2">
      <c r="A176" s="85" t="s">
        <v>195</v>
      </c>
      <c r="B176" s="48" t="s">
        <v>535</v>
      </c>
      <c r="C176" s="49" t="s">
        <v>536</v>
      </c>
      <c r="D176" s="50"/>
      <c r="E176" s="50"/>
      <c r="F176" s="50"/>
      <c r="G176" s="86" t="s">
        <v>72</v>
      </c>
      <c r="H176" s="86">
        <v>1</v>
      </c>
      <c r="I176" s="87">
        <v>0</v>
      </c>
      <c r="J176" s="88">
        <v>22</v>
      </c>
      <c r="K176" s="87">
        <f t="shared" si="24"/>
        <v>0</v>
      </c>
      <c r="L176" s="77">
        <f t="shared" si="15"/>
        <v>0</v>
      </c>
    </row>
    <row r="177" spans="1:12" s="77" customFormat="1" ht="15" customHeight="1" x14ac:dyDescent="0.2">
      <c r="A177" s="73" t="s">
        <v>196</v>
      </c>
      <c r="B177" s="74" t="s">
        <v>537</v>
      </c>
      <c r="C177" s="75" t="s">
        <v>538</v>
      </c>
      <c r="D177" s="76"/>
      <c r="E177" s="76"/>
      <c r="F177" s="76"/>
      <c r="G177" s="18" t="s">
        <v>72</v>
      </c>
      <c r="H177" s="18">
        <v>1</v>
      </c>
      <c r="I177" s="19">
        <v>0</v>
      </c>
      <c r="J177" s="71">
        <v>22</v>
      </c>
      <c r="K177" s="19">
        <f t="shared" si="24"/>
        <v>0</v>
      </c>
      <c r="L177" s="77">
        <f t="shared" si="15"/>
        <v>0</v>
      </c>
    </row>
    <row r="178" spans="1:12" s="77" customFormat="1" ht="15" customHeight="1" x14ac:dyDescent="0.2">
      <c r="A178" s="85" t="s">
        <v>197</v>
      </c>
      <c r="B178" s="48" t="s">
        <v>539</v>
      </c>
      <c r="C178" s="49" t="s">
        <v>540</v>
      </c>
      <c r="D178" s="50"/>
      <c r="E178" s="50"/>
      <c r="F178" s="50"/>
      <c r="G178" s="86" t="s">
        <v>72</v>
      </c>
      <c r="H178" s="86">
        <v>1</v>
      </c>
      <c r="I178" s="87">
        <v>0</v>
      </c>
      <c r="J178" s="88">
        <v>22</v>
      </c>
      <c r="K178" s="87">
        <f t="shared" si="24"/>
        <v>0</v>
      </c>
      <c r="L178" s="77">
        <f t="shared" si="15"/>
        <v>0</v>
      </c>
    </row>
    <row r="179" spans="1:12" s="77" customFormat="1" ht="15" customHeight="1" x14ac:dyDescent="0.2">
      <c r="A179" s="73" t="s">
        <v>198</v>
      </c>
      <c r="B179" s="74" t="s">
        <v>541</v>
      </c>
      <c r="C179" s="75" t="s">
        <v>542</v>
      </c>
      <c r="D179" s="76"/>
      <c r="E179" s="76"/>
      <c r="F179" s="76"/>
      <c r="G179" s="18" t="s">
        <v>72</v>
      </c>
      <c r="H179" s="18">
        <v>1</v>
      </c>
      <c r="I179" s="19">
        <v>0</v>
      </c>
      <c r="J179" s="71">
        <v>22</v>
      </c>
      <c r="K179" s="19">
        <f t="shared" si="24"/>
        <v>0</v>
      </c>
      <c r="L179" s="77">
        <f t="shared" si="15"/>
        <v>0</v>
      </c>
    </row>
    <row r="180" spans="1:12" s="77" customFormat="1" ht="15" customHeight="1" x14ac:dyDescent="0.2">
      <c r="A180" s="85" t="s">
        <v>199</v>
      </c>
      <c r="B180" s="48" t="s">
        <v>543</v>
      </c>
      <c r="C180" s="49" t="s">
        <v>544</v>
      </c>
      <c r="D180" s="50"/>
      <c r="E180" s="50"/>
      <c r="F180" s="50"/>
      <c r="G180" s="86" t="s">
        <v>72</v>
      </c>
      <c r="H180" s="86">
        <v>1</v>
      </c>
      <c r="I180" s="87">
        <v>0</v>
      </c>
      <c r="J180" s="88">
        <v>22</v>
      </c>
      <c r="K180" s="87">
        <f t="shared" si="24"/>
        <v>0</v>
      </c>
      <c r="L180" s="77">
        <f t="shared" si="15"/>
        <v>0</v>
      </c>
    </row>
    <row r="181" spans="1:12" s="77" customFormat="1" x14ac:dyDescent="0.2">
      <c r="A181" s="73" t="s">
        <v>200</v>
      </c>
      <c r="B181" s="74" t="s">
        <v>545</v>
      </c>
      <c r="C181" s="75" t="s">
        <v>546</v>
      </c>
      <c r="D181" s="76"/>
      <c r="E181" s="76"/>
      <c r="F181" s="76"/>
      <c r="G181" s="18" t="s">
        <v>72</v>
      </c>
      <c r="H181" s="18">
        <v>1</v>
      </c>
      <c r="I181" s="19">
        <v>0</v>
      </c>
      <c r="J181" s="71">
        <v>22</v>
      </c>
      <c r="K181" s="19">
        <f t="shared" si="24"/>
        <v>0</v>
      </c>
      <c r="L181" s="77">
        <f t="shared" si="15"/>
        <v>0</v>
      </c>
    </row>
    <row r="182" spans="1:12" s="77" customFormat="1" ht="15" customHeight="1" x14ac:dyDescent="0.2">
      <c r="A182" s="85" t="s">
        <v>201</v>
      </c>
      <c r="B182" s="48" t="s">
        <v>547</v>
      </c>
      <c r="C182" s="49" t="s">
        <v>548</v>
      </c>
      <c r="D182" s="50"/>
      <c r="E182" s="50"/>
      <c r="F182" s="50"/>
      <c r="G182" s="86" t="s">
        <v>72</v>
      </c>
      <c r="H182" s="86">
        <v>1</v>
      </c>
      <c r="I182" s="87">
        <v>0</v>
      </c>
      <c r="J182" s="88">
        <v>22</v>
      </c>
      <c r="K182" s="87">
        <f t="shared" si="24"/>
        <v>0</v>
      </c>
      <c r="L182" s="77">
        <f t="shared" si="15"/>
        <v>0</v>
      </c>
    </row>
    <row r="183" spans="1:12" s="77" customFormat="1" ht="15" customHeight="1" x14ac:dyDescent="0.2">
      <c r="A183" s="73" t="s">
        <v>202</v>
      </c>
      <c r="B183" s="74" t="s">
        <v>549</v>
      </c>
      <c r="C183" s="75" t="s">
        <v>550</v>
      </c>
      <c r="D183" s="76"/>
      <c r="E183" s="76"/>
      <c r="F183" s="76"/>
      <c r="G183" s="18" t="s">
        <v>72</v>
      </c>
      <c r="H183" s="18">
        <v>1</v>
      </c>
      <c r="I183" s="19">
        <v>0</v>
      </c>
      <c r="J183" s="71">
        <v>22</v>
      </c>
      <c r="K183" s="19">
        <f t="shared" si="24"/>
        <v>0</v>
      </c>
      <c r="L183" s="77">
        <f t="shared" si="15"/>
        <v>0</v>
      </c>
    </row>
    <row r="184" spans="1:12" s="77" customFormat="1" x14ac:dyDescent="0.2">
      <c r="A184" s="85" t="s">
        <v>203</v>
      </c>
      <c r="B184" s="48" t="s">
        <v>551</v>
      </c>
      <c r="C184" s="49" t="s">
        <v>552</v>
      </c>
      <c r="D184" s="50"/>
      <c r="E184" s="50"/>
      <c r="F184" s="50"/>
      <c r="G184" s="86" t="s">
        <v>72</v>
      </c>
      <c r="H184" s="86">
        <v>1</v>
      </c>
      <c r="I184" s="87">
        <v>0</v>
      </c>
      <c r="J184" s="88">
        <v>22</v>
      </c>
      <c r="K184" s="87">
        <f t="shared" si="24"/>
        <v>0</v>
      </c>
      <c r="L184" s="77">
        <f t="shared" si="15"/>
        <v>0</v>
      </c>
    </row>
    <row r="185" spans="1:12" s="77" customFormat="1" ht="15" customHeight="1" x14ac:dyDescent="0.2">
      <c r="A185" s="73" t="s">
        <v>204</v>
      </c>
      <c r="B185" s="74" t="s">
        <v>553</v>
      </c>
      <c r="C185" s="75" t="s">
        <v>554</v>
      </c>
      <c r="D185" s="76"/>
      <c r="E185" s="76"/>
      <c r="F185" s="76"/>
      <c r="G185" s="18" t="s">
        <v>72</v>
      </c>
      <c r="H185" s="18">
        <v>1</v>
      </c>
      <c r="I185" s="19">
        <v>0</v>
      </c>
      <c r="J185" s="71">
        <v>22</v>
      </c>
      <c r="K185" s="19">
        <f t="shared" si="24"/>
        <v>0</v>
      </c>
      <c r="L185" s="77">
        <f t="shared" si="15"/>
        <v>0</v>
      </c>
    </row>
    <row r="186" spans="1:12" s="77" customFormat="1" ht="15" customHeight="1" x14ac:dyDescent="0.2">
      <c r="A186" s="85" t="s">
        <v>205</v>
      </c>
      <c r="B186" s="48" t="s">
        <v>555</v>
      </c>
      <c r="C186" s="49" t="s">
        <v>556</v>
      </c>
      <c r="D186" s="50"/>
      <c r="E186" s="50"/>
      <c r="F186" s="50"/>
      <c r="G186" s="86" t="s">
        <v>72</v>
      </c>
      <c r="H186" s="86">
        <v>1</v>
      </c>
      <c r="I186" s="87">
        <v>0</v>
      </c>
      <c r="J186" s="88">
        <v>22</v>
      </c>
      <c r="K186" s="87">
        <f t="shared" si="24"/>
        <v>0</v>
      </c>
      <c r="L186" s="77">
        <f t="shared" si="15"/>
        <v>0</v>
      </c>
    </row>
    <row r="187" spans="1:12" s="77" customFormat="1" x14ac:dyDescent="0.2">
      <c r="A187" s="73" t="s">
        <v>206</v>
      </c>
      <c r="B187" s="74" t="s">
        <v>557</v>
      </c>
      <c r="C187" s="75" t="s">
        <v>558</v>
      </c>
      <c r="D187" s="76"/>
      <c r="E187" s="76"/>
      <c r="F187" s="76"/>
      <c r="G187" s="18" t="s">
        <v>72</v>
      </c>
      <c r="H187" s="18">
        <v>1</v>
      </c>
      <c r="I187" s="19">
        <v>0</v>
      </c>
      <c r="J187" s="71">
        <v>22</v>
      </c>
      <c r="K187" s="19">
        <f t="shared" si="24"/>
        <v>0</v>
      </c>
      <c r="L187" s="77">
        <f t="shared" si="15"/>
        <v>0</v>
      </c>
    </row>
    <row r="188" spans="1:12" s="77" customFormat="1" ht="15" customHeight="1" x14ac:dyDescent="0.2">
      <c r="A188" s="85" t="s">
        <v>207</v>
      </c>
      <c r="B188" s="48" t="s">
        <v>559</v>
      </c>
      <c r="C188" s="49" t="s">
        <v>560</v>
      </c>
      <c r="D188" s="50"/>
      <c r="E188" s="50"/>
      <c r="F188" s="50"/>
      <c r="G188" s="86" t="s">
        <v>72</v>
      </c>
      <c r="H188" s="86">
        <v>1</v>
      </c>
      <c r="I188" s="87">
        <v>0</v>
      </c>
      <c r="J188" s="88">
        <v>22</v>
      </c>
      <c r="K188" s="87">
        <f t="shared" si="24"/>
        <v>0</v>
      </c>
      <c r="L188" s="77">
        <f t="shared" si="15"/>
        <v>0</v>
      </c>
    </row>
    <row r="189" spans="1:12" s="77" customFormat="1" ht="15" customHeight="1" x14ac:dyDescent="0.2">
      <c r="A189" s="73" t="s">
        <v>208</v>
      </c>
      <c r="B189" s="74" t="s">
        <v>561</v>
      </c>
      <c r="C189" s="75" t="s">
        <v>562</v>
      </c>
      <c r="D189" s="76"/>
      <c r="E189" s="76"/>
      <c r="F189" s="76"/>
      <c r="G189" s="18" t="s">
        <v>72</v>
      </c>
      <c r="H189" s="18">
        <v>1</v>
      </c>
      <c r="I189" s="19">
        <v>0</v>
      </c>
      <c r="J189" s="71">
        <v>22</v>
      </c>
      <c r="K189" s="19">
        <f t="shared" si="24"/>
        <v>0</v>
      </c>
      <c r="L189" s="77">
        <f t="shared" si="15"/>
        <v>0</v>
      </c>
    </row>
    <row r="190" spans="1:12" s="77" customFormat="1" ht="15" customHeight="1" x14ac:dyDescent="0.2">
      <c r="A190" s="85" t="s">
        <v>209</v>
      </c>
      <c r="B190" s="48" t="s">
        <v>563</v>
      </c>
      <c r="C190" s="49" t="s">
        <v>564</v>
      </c>
      <c r="D190" s="50"/>
      <c r="E190" s="50"/>
      <c r="F190" s="50"/>
      <c r="G190" s="86" t="s">
        <v>72</v>
      </c>
      <c r="H190" s="86">
        <v>1</v>
      </c>
      <c r="I190" s="87">
        <v>0</v>
      </c>
      <c r="J190" s="88">
        <v>22</v>
      </c>
      <c r="K190" s="87">
        <f t="shared" si="24"/>
        <v>0</v>
      </c>
      <c r="L190" s="77">
        <f t="shared" ref="L190:L240" si="25">J190*K190/100</f>
        <v>0</v>
      </c>
    </row>
    <row r="191" spans="1:12" s="77" customFormat="1" ht="15" customHeight="1" x14ac:dyDescent="0.2">
      <c r="A191" s="73" t="s">
        <v>210</v>
      </c>
      <c r="B191" s="74" t="s">
        <v>565</v>
      </c>
      <c r="C191" s="75" t="s">
        <v>566</v>
      </c>
      <c r="D191" s="76"/>
      <c r="E191" s="76"/>
      <c r="F191" s="76"/>
      <c r="G191" s="18" t="s">
        <v>72</v>
      </c>
      <c r="H191" s="18">
        <v>1</v>
      </c>
      <c r="I191" s="19">
        <v>0</v>
      </c>
      <c r="J191" s="71">
        <v>22</v>
      </c>
      <c r="K191" s="19">
        <f t="shared" si="24"/>
        <v>0</v>
      </c>
      <c r="L191" s="77">
        <f t="shared" si="25"/>
        <v>0</v>
      </c>
    </row>
    <row r="192" spans="1:12" s="77" customFormat="1" x14ac:dyDescent="0.2">
      <c r="A192" s="85" t="s">
        <v>211</v>
      </c>
      <c r="B192" s="48" t="s">
        <v>567</v>
      </c>
      <c r="C192" s="49" t="s">
        <v>568</v>
      </c>
      <c r="D192" s="50"/>
      <c r="E192" s="50"/>
      <c r="F192" s="50"/>
      <c r="G192" s="86" t="s">
        <v>72</v>
      </c>
      <c r="H192" s="86">
        <v>1</v>
      </c>
      <c r="I192" s="87">
        <v>0</v>
      </c>
      <c r="J192" s="88">
        <v>22</v>
      </c>
      <c r="K192" s="87">
        <f t="shared" si="24"/>
        <v>0</v>
      </c>
      <c r="L192" s="77">
        <f t="shared" si="25"/>
        <v>0</v>
      </c>
    </row>
    <row r="193" spans="1:12" s="77" customFormat="1" ht="15" customHeight="1" x14ac:dyDescent="0.2">
      <c r="A193" s="73" t="s">
        <v>212</v>
      </c>
      <c r="B193" s="74" t="s">
        <v>569</v>
      </c>
      <c r="C193" s="75" t="s">
        <v>570</v>
      </c>
      <c r="D193" s="76"/>
      <c r="E193" s="76"/>
      <c r="F193" s="76"/>
      <c r="G193" s="18" t="s">
        <v>72</v>
      </c>
      <c r="H193" s="18">
        <v>1</v>
      </c>
      <c r="I193" s="19">
        <v>0</v>
      </c>
      <c r="J193" s="71">
        <v>22</v>
      </c>
      <c r="K193" s="19">
        <f t="shared" si="24"/>
        <v>0</v>
      </c>
      <c r="L193" s="77">
        <f t="shared" si="25"/>
        <v>0</v>
      </c>
    </row>
    <row r="194" spans="1:12" s="77" customFormat="1" ht="15" customHeight="1" x14ac:dyDescent="0.2">
      <c r="A194" s="85" t="s">
        <v>213</v>
      </c>
      <c r="B194" s="48" t="s">
        <v>571</v>
      </c>
      <c r="C194" s="49" t="s">
        <v>572</v>
      </c>
      <c r="D194" s="50"/>
      <c r="E194" s="50"/>
      <c r="F194" s="50"/>
      <c r="G194" s="86" t="s">
        <v>72</v>
      </c>
      <c r="H194" s="86">
        <v>1</v>
      </c>
      <c r="I194" s="87">
        <v>0</v>
      </c>
      <c r="J194" s="88">
        <v>22</v>
      </c>
      <c r="K194" s="87">
        <f t="shared" si="24"/>
        <v>0</v>
      </c>
      <c r="L194" s="77">
        <f t="shared" si="25"/>
        <v>0</v>
      </c>
    </row>
    <row r="195" spans="1:12" s="77" customFormat="1" ht="15" customHeight="1" x14ac:dyDescent="0.2">
      <c r="A195" s="73" t="s">
        <v>214</v>
      </c>
      <c r="B195" s="74" t="s">
        <v>573</v>
      </c>
      <c r="C195" s="75" t="s">
        <v>574</v>
      </c>
      <c r="D195" s="76"/>
      <c r="E195" s="76"/>
      <c r="F195" s="76"/>
      <c r="G195" s="18" t="s">
        <v>72</v>
      </c>
      <c r="H195" s="18">
        <v>1</v>
      </c>
      <c r="I195" s="19">
        <v>0</v>
      </c>
      <c r="J195" s="71">
        <v>22</v>
      </c>
      <c r="K195" s="19">
        <f t="shared" si="24"/>
        <v>0</v>
      </c>
      <c r="L195" s="77">
        <f t="shared" si="25"/>
        <v>0</v>
      </c>
    </row>
    <row r="196" spans="1:12" s="77" customFormat="1" ht="15" customHeight="1" x14ac:dyDescent="0.2">
      <c r="A196" s="85" t="s">
        <v>215</v>
      </c>
      <c r="B196" s="48" t="s">
        <v>575</v>
      </c>
      <c r="C196" s="49" t="s">
        <v>576</v>
      </c>
      <c r="D196" s="50"/>
      <c r="E196" s="50"/>
      <c r="F196" s="50"/>
      <c r="G196" s="86" t="s">
        <v>72</v>
      </c>
      <c r="H196" s="86">
        <v>1</v>
      </c>
      <c r="I196" s="87">
        <v>0</v>
      </c>
      <c r="J196" s="88">
        <v>22</v>
      </c>
      <c r="K196" s="87">
        <f t="shared" si="24"/>
        <v>0</v>
      </c>
      <c r="L196" s="77">
        <f t="shared" si="25"/>
        <v>0</v>
      </c>
    </row>
    <row r="197" spans="1:12" s="77" customFormat="1" x14ac:dyDescent="0.2">
      <c r="A197" s="73" t="s">
        <v>216</v>
      </c>
      <c r="B197" s="74" t="s">
        <v>577</v>
      </c>
      <c r="C197" s="75" t="s">
        <v>578</v>
      </c>
      <c r="D197" s="76"/>
      <c r="E197" s="76"/>
      <c r="F197" s="76"/>
      <c r="G197" s="18" t="s">
        <v>72</v>
      </c>
      <c r="H197" s="18">
        <v>1</v>
      </c>
      <c r="I197" s="19">
        <v>0</v>
      </c>
      <c r="J197" s="71">
        <v>22</v>
      </c>
      <c r="K197" s="19">
        <f t="shared" si="24"/>
        <v>0</v>
      </c>
      <c r="L197" s="77">
        <f t="shared" si="25"/>
        <v>0</v>
      </c>
    </row>
    <row r="198" spans="1:12" s="77" customFormat="1" x14ac:dyDescent="0.2">
      <c r="A198" s="85" t="s">
        <v>217</v>
      </c>
      <c r="B198" s="48" t="s">
        <v>579</v>
      </c>
      <c r="C198" s="49" t="s">
        <v>580</v>
      </c>
      <c r="D198" s="50"/>
      <c r="E198" s="50"/>
      <c r="F198" s="50"/>
      <c r="G198" s="86" t="s">
        <v>72</v>
      </c>
      <c r="H198" s="86">
        <v>1</v>
      </c>
      <c r="I198" s="87">
        <v>0</v>
      </c>
      <c r="J198" s="88">
        <v>22</v>
      </c>
      <c r="K198" s="87">
        <f t="shared" si="24"/>
        <v>0</v>
      </c>
      <c r="L198" s="77">
        <f t="shared" si="25"/>
        <v>0</v>
      </c>
    </row>
    <row r="199" spans="1:12" s="77" customFormat="1" x14ac:dyDescent="0.2">
      <c r="A199" s="73" t="s">
        <v>218</v>
      </c>
      <c r="B199" s="74" t="s">
        <v>581</v>
      </c>
      <c r="C199" s="75" t="s">
        <v>582</v>
      </c>
      <c r="D199" s="76"/>
      <c r="E199" s="76"/>
      <c r="F199" s="76"/>
      <c r="G199" s="18" t="s">
        <v>72</v>
      </c>
      <c r="H199" s="18">
        <v>1</v>
      </c>
      <c r="I199" s="19">
        <v>0</v>
      </c>
      <c r="J199" s="71">
        <v>22</v>
      </c>
      <c r="K199" s="19">
        <f t="shared" si="24"/>
        <v>0</v>
      </c>
      <c r="L199" s="77">
        <f t="shared" si="25"/>
        <v>0</v>
      </c>
    </row>
    <row r="200" spans="1:12" s="77" customFormat="1" ht="15" customHeight="1" x14ac:dyDescent="0.2">
      <c r="A200" s="85" t="s">
        <v>219</v>
      </c>
      <c r="B200" s="48" t="s">
        <v>360</v>
      </c>
      <c r="C200" s="49" t="s">
        <v>361</v>
      </c>
      <c r="D200" s="50"/>
      <c r="E200" s="50"/>
      <c r="F200" s="50"/>
      <c r="G200" s="86" t="s">
        <v>72</v>
      </c>
      <c r="H200" s="86">
        <v>1</v>
      </c>
      <c r="I200" s="87">
        <v>0</v>
      </c>
      <c r="J200" s="88">
        <v>22</v>
      </c>
      <c r="K200" s="87">
        <f t="shared" si="24"/>
        <v>0</v>
      </c>
      <c r="L200" s="77">
        <f t="shared" si="25"/>
        <v>0</v>
      </c>
    </row>
    <row r="201" spans="1:12" s="77" customFormat="1" ht="15" customHeight="1" x14ac:dyDescent="0.2">
      <c r="A201" s="73" t="s">
        <v>220</v>
      </c>
      <c r="B201" s="74" t="s">
        <v>583</v>
      </c>
      <c r="C201" s="75" t="s">
        <v>584</v>
      </c>
      <c r="D201" s="76"/>
      <c r="E201" s="76"/>
      <c r="F201" s="76"/>
      <c r="G201" s="18" t="s">
        <v>72</v>
      </c>
      <c r="H201" s="18">
        <v>1</v>
      </c>
      <c r="I201" s="19">
        <v>0</v>
      </c>
      <c r="J201" s="71">
        <v>22</v>
      </c>
      <c r="K201" s="19">
        <f t="shared" si="24"/>
        <v>0</v>
      </c>
      <c r="L201" s="77">
        <f t="shared" si="25"/>
        <v>0</v>
      </c>
    </row>
    <row r="202" spans="1:12" s="77" customFormat="1" x14ac:dyDescent="0.2">
      <c r="A202" s="85" t="s">
        <v>221</v>
      </c>
      <c r="B202" s="48" t="s">
        <v>585</v>
      </c>
      <c r="C202" s="49" t="s">
        <v>586</v>
      </c>
      <c r="D202" s="50"/>
      <c r="E202" s="50"/>
      <c r="F202" s="50"/>
      <c r="G202" s="86" t="s">
        <v>72</v>
      </c>
      <c r="H202" s="86">
        <v>1</v>
      </c>
      <c r="I202" s="87">
        <v>0</v>
      </c>
      <c r="J202" s="88">
        <v>22</v>
      </c>
      <c r="K202" s="87">
        <f t="shared" si="24"/>
        <v>0</v>
      </c>
      <c r="L202" s="77">
        <f t="shared" si="25"/>
        <v>0</v>
      </c>
    </row>
    <row r="203" spans="1:12" s="77" customFormat="1" ht="15" customHeight="1" x14ac:dyDescent="0.2">
      <c r="A203" s="73" t="s">
        <v>222</v>
      </c>
      <c r="B203" s="74" t="s">
        <v>587</v>
      </c>
      <c r="C203" s="75" t="s">
        <v>839</v>
      </c>
      <c r="D203" s="76"/>
      <c r="E203" s="76"/>
      <c r="F203" s="76"/>
      <c r="G203" s="18" t="s">
        <v>72</v>
      </c>
      <c r="H203" s="18">
        <v>1</v>
      </c>
      <c r="I203" s="19">
        <v>0</v>
      </c>
      <c r="J203" s="71">
        <v>22</v>
      </c>
      <c r="K203" s="19">
        <f t="shared" si="24"/>
        <v>0</v>
      </c>
      <c r="L203" s="77">
        <f t="shared" si="25"/>
        <v>0</v>
      </c>
    </row>
    <row r="204" spans="1:12" s="77" customFormat="1" ht="15" customHeight="1" x14ac:dyDescent="0.2">
      <c r="A204" s="85" t="s">
        <v>223</v>
      </c>
      <c r="B204" s="48" t="s">
        <v>588</v>
      </c>
      <c r="C204" s="49" t="s">
        <v>840</v>
      </c>
      <c r="D204" s="50"/>
      <c r="E204" s="50"/>
      <c r="F204" s="50"/>
      <c r="G204" s="86" t="s">
        <v>72</v>
      </c>
      <c r="H204" s="86">
        <v>1</v>
      </c>
      <c r="I204" s="87">
        <v>0</v>
      </c>
      <c r="J204" s="88">
        <v>22</v>
      </c>
      <c r="K204" s="87">
        <f t="shared" si="24"/>
        <v>0</v>
      </c>
      <c r="L204" s="77">
        <f t="shared" si="25"/>
        <v>0</v>
      </c>
    </row>
    <row r="205" spans="1:12" s="77" customFormat="1" ht="15" customHeight="1" x14ac:dyDescent="0.2">
      <c r="A205" s="73" t="s">
        <v>224</v>
      </c>
      <c r="B205" s="74" t="s">
        <v>589</v>
      </c>
      <c r="C205" s="75" t="s">
        <v>841</v>
      </c>
      <c r="D205" s="76"/>
      <c r="E205" s="76"/>
      <c r="F205" s="76"/>
      <c r="G205" s="18" t="s">
        <v>72</v>
      </c>
      <c r="H205" s="18">
        <v>1</v>
      </c>
      <c r="I205" s="19">
        <v>0</v>
      </c>
      <c r="J205" s="71">
        <v>22</v>
      </c>
      <c r="K205" s="19">
        <f t="shared" si="24"/>
        <v>0</v>
      </c>
      <c r="L205" s="77">
        <f t="shared" si="25"/>
        <v>0</v>
      </c>
    </row>
    <row r="206" spans="1:12" s="77" customFormat="1" ht="15" customHeight="1" x14ac:dyDescent="0.2">
      <c r="A206" s="85" t="s">
        <v>225</v>
      </c>
      <c r="B206" s="48" t="s">
        <v>590</v>
      </c>
      <c r="C206" s="49" t="s">
        <v>591</v>
      </c>
      <c r="D206" s="50"/>
      <c r="E206" s="50"/>
      <c r="F206" s="50"/>
      <c r="G206" s="86" t="s">
        <v>72</v>
      </c>
      <c r="H206" s="86">
        <v>1</v>
      </c>
      <c r="I206" s="87">
        <v>0</v>
      </c>
      <c r="J206" s="88">
        <v>22</v>
      </c>
      <c r="K206" s="87">
        <f t="shared" si="24"/>
        <v>0</v>
      </c>
      <c r="L206" s="77">
        <f t="shared" si="25"/>
        <v>0</v>
      </c>
    </row>
    <row r="207" spans="1:12" s="77" customFormat="1" x14ac:dyDescent="0.2">
      <c r="A207" s="73" t="s">
        <v>226</v>
      </c>
      <c r="B207" s="74" t="s">
        <v>592</v>
      </c>
      <c r="C207" s="75" t="s">
        <v>593</v>
      </c>
      <c r="D207" s="76"/>
      <c r="E207" s="76"/>
      <c r="F207" s="76"/>
      <c r="G207" s="18" t="s">
        <v>72</v>
      </c>
      <c r="H207" s="18">
        <v>1</v>
      </c>
      <c r="I207" s="19">
        <v>0</v>
      </c>
      <c r="J207" s="71">
        <v>22</v>
      </c>
      <c r="K207" s="19">
        <f t="shared" si="24"/>
        <v>0</v>
      </c>
      <c r="L207" s="77">
        <f t="shared" si="25"/>
        <v>0</v>
      </c>
    </row>
    <row r="208" spans="1:12" s="77" customFormat="1" x14ac:dyDescent="0.2">
      <c r="A208" s="85" t="s">
        <v>227</v>
      </c>
      <c r="B208" s="48" t="s">
        <v>594</v>
      </c>
      <c r="C208" s="49" t="s">
        <v>595</v>
      </c>
      <c r="D208" s="50"/>
      <c r="E208" s="50"/>
      <c r="F208" s="50"/>
      <c r="G208" s="86" t="s">
        <v>72</v>
      </c>
      <c r="H208" s="86">
        <v>1</v>
      </c>
      <c r="I208" s="87">
        <v>0</v>
      </c>
      <c r="J208" s="88">
        <v>22</v>
      </c>
      <c r="K208" s="87">
        <f t="shared" si="24"/>
        <v>0</v>
      </c>
      <c r="L208" s="77">
        <f t="shared" si="25"/>
        <v>0</v>
      </c>
    </row>
    <row r="209" spans="1:12" s="77" customFormat="1" x14ac:dyDescent="0.2">
      <c r="A209" s="73" t="s">
        <v>228</v>
      </c>
      <c r="B209" s="74" t="s">
        <v>596</v>
      </c>
      <c r="C209" s="75" t="s">
        <v>597</v>
      </c>
      <c r="D209" s="76"/>
      <c r="E209" s="76"/>
      <c r="F209" s="76"/>
      <c r="G209" s="18" t="s">
        <v>72</v>
      </c>
      <c r="H209" s="18">
        <v>1</v>
      </c>
      <c r="I209" s="19">
        <v>0</v>
      </c>
      <c r="J209" s="71">
        <v>22</v>
      </c>
      <c r="K209" s="19">
        <f t="shared" si="24"/>
        <v>0</v>
      </c>
      <c r="L209" s="77">
        <f t="shared" si="25"/>
        <v>0</v>
      </c>
    </row>
    <row r="210" spans="1:12" s="77" customFormat="1" ht="15" customHeight="1" x14ac:dyDescent="0.2">
      <c r="A210" s="85" t="s">
        <v>229</v>
      </c>
      <c r="B210" s="48" t="s">
        <v>598</v>
      </c>
      <c r="C210" s="49" t="s">
        <v>599</v>
      </c>
      <c r="D210" s="50"/>
      <c r="E210" s="50"/>
      <c r="F210" s="50"/>
      <c r="G210" s="86" t="s">
        <v>72</v>
      </c>
      <c r="H210" s="86">
        <v>1</v>
      </c>
      <c r="I210" s="87">
        <v>0</v>
      </c>
      <c r="J210" s="88">
        <v>22</v>
      </c>
      <c r="K210" s="87">
        <f t="shared" si="24"/>
        <v>0</v>
      </c>
      <c r="L210" s="77">
        <f t="shared" si="25"/>
        <v>0</v>
      </c>
    </row>
    <row r="211" spans="1:12" s="77" customFormat="1" ht="15" customHeight="1" x14ac:dyDescent="0.2">
      <c r="A211" s="73" t="s">
        <v>230</v>
      </c>
      <c r="B211" s="74" t="s">
        <v>600</v>
      </c>
      <c r="C211" s="75" t="s">
        <v>842</v>
      </c>
      <c r="D211" s="76"/>
      <c r="E211" s="76"/>
      <c r="F211" s="76"/>
      <c r="G211" s="18" t="s">
        <v>72</v>
      </c>
      <c r="H211" s="18">
        <v>1</v>
      </c>
      <c r="I211" s="19">
        <v>0</v>
      </c>
      <c r="J211" s="71">
        <v>22</v>
      </c>
      <c r="K211" s="19">
        <f t="shared" si="24"/>
        <v>0</v>
      </c>
      <c r="L211" s="77">
        <f t="shared" si="25"/>
        <v>0</v>
      </c>
    </row>
    <row r="212" spans="1:12" s="77" customFormat="1" x14ac:dyDescent="0.2">
      <c r="A212" s="85" t="s">
        <v>231</v>
      </c>
      <c r="B212" s="48" t="s">
        <v>601</v>
      </c>
      <c r="C212" s="49" t="s">
        <v>843</v>
      </c>
      <c r="D212" s="50"/>
      <c r="E212" s="50"/>
      <c r="F212" s="50"/>
      <c r="G212" s="86" t="s">
        <v>72</v>
      </c>
      <c r="H212" s="86">
        <v>1</v>
      </c>
      <c r="I212" s="87">
        <v>0</v>
      </c>
      <c r="J212" s="88">
        <v>22</v>
      </c>
      <c r="K212" s="87">
        <f t="shared" si="24"/>
        <v>0</v>
      </c>
      <c r="L212" s="77">
        <f t="shared" si="25"/>
        <v>0</v>
      </c>
    </row>
    <row r="213" spans="1:12" s="77" customFormat="1" ht="15" customHeight="1" x14ac:dyDescent="0.2">
      <c r="A213" s="73" t="s">
        <v>232</v>
      </c>
      <c r="B213" s="74" t="s">
        <v>602</v>
      </c>
      <c r="C213" s="75" t="s">
        <v>593</v>
      </c>
      <c r="D213" s="76"/>
      <c r="E213" s="76"/>
      <c r="F213" s="76"/>
      <c r="G213" s="18" t="s">
        <v>72</v>
      </c>
      <c r="H213" s="18">
        <v>1</v>
      </c>
      <c r="I213" s="19">
        <v>0</v>
      </c>
      <c r="J213" s="71">
        <v>22</v>
      </c>
      <c r="K213" s="19">
        <f t="shared" si="24"/>
        <v>0</v>
      </c>
      <c r="L213" s="77">
        <f t="shared" si="25"/>
        <v>0</v>
      </c>
    </row>
    <row r="214" spans="1:12" s="77" customFormat="1" ht="15" customHeight="1" x14ac:dyDescent="0.2">
      <c r="A214" s="85" t="s">
        <v>233</v>
      </c>
      <c r="B214" s="48" t="s">
        <v>603</v>
      </c>
      <c r="C214" s="49" t="s">
        <v>839</v>
      </c>
      <c r="D214" s="50"/>
      <c r="E214" s="50"/>
      <c r="F214" s="50"/>
      <c r="G214" s="86" t="s">
        <v>72</v>
      </c>
      <c r="H214" s="86">
        <v>1</v>
      </c>
      <c r="I214" s="87">
        <v>0</v>
      </c>
      <c r="J214" s="88">
        <v>22</v>
      </c>
      <c r="K214" s="87">
        <f t="shared" si="24"/>
        <v>0</v>
      </c>
      <c r="L214" s="77">
        <f t="shared" si="25"/>
        <v>0</v>
      </c>
    </row>
    <row r="215" spans="1:12" s="77" customFormat="1" ht="15" customHeight="1" x14ac:dyDescent="0.2">
      <c r="A215" s="73" t="s">
        <v>234</v>
      </c>
      <c r="B215" s="74" t="s">
        <v>604</v>
      </c>
      <c r="C215" s="75" t="s">
        <v>840</v>
      </c>
      <c r="D215" s="76"/>
      <c r="E215" s="76"/>
      <c r="F215" s="76"/>
      <c r="G215" s="18" t="s">
        <v>72</v>
      </c>
      <c r="H215" s="18">
        <v>1</v>
      </c>
      <c r="I215" s="19">
        <v>0</v>
      </c>
      <c r="J215" s="71">
        <v>22</v>
      </c>
      <c r="K215" s="19">
        <f t="shared" si="24"/>
        <v>0</v>
      </c>
      <c r="L215" s="77">
        <f t="shared" si="25"/>
        <v>0</v>
      </c>
    </row>
    <row r="216" spans="1:12" s="77" customFormat="1" ht="15" customHeight="1" x14ac:dyDescent="0.2">
      <c r="A216" s="85" t="s">
        <v>235</v>
      </c>
      <c r="B216" s="48" t="s">
        <v>605</v>
      </c>
      <c r="C216" s="49" t="s">
        <v>606</v>
      </c>
      <c r="D216" s="50"/>
      <c r="E216" s="50"/>
      <c r="F216" s="50"/>
      <c r="G216" s="86" t="s">
        <v>72</v>
      </c>
      <c r="H216" s="86">
        <v>1</v>
      </c>
      <c r="I216" s="87">
        <v>0</v>
      </c>
      <c r="J216" s="88">
        <v>22</v>
      </c>
      <c r="K216" s="87">
        <f t="shared" si="24"/>
        <v>0</v>
      </c>
      <c r="L216" s="77">
        <f t="shared" si="25"/>
        <v>0</v>
      </c>
    </row>
    <row r="217" spans="1:12" s="77" customFormat="1" x14ac:dyDescent="0.2">
      <c r="A217" s="73" t="s">
        <v>236</v>
      </c>
      <c r="B217" s="74" t="s">
        <v>607</v>
      </c>
      <c r="C217" s="75" t="s">
        <v>597</v>
      </c>
      <c r="D217" s="76"/>
      <c r="E217" s="76"/>
      <c r="F217" s="76"/>
      <c r="G217" s="18" t="s">
        <v>72</v>
      </c>
      <c r="H217" s="18">
        <v>1</v>
      </c>
      <c r="I217" s="19">
        <v>0</v>
      </c>
      <c r="J217" s="71">
        <v>22</v>
      </c>
      <c r="K217" s="19">
        <f t="shared" si="24"/>
        <v>0</v>
      </c>
      <c r="L217" s="77">
        <f t="shared" si="25"/>
        <v>0</v>
      </c>
    </row>
    <row r="218" spans="1:12" s="77" customFormat="1" x14ac:dyDescent="0.2">
      <c r="A218" s="85" t="s">
        <v>237</v>
      </c>
      <c r="B218" s="48" t="s">
        <v>608</v>
      </c>
      <c r="C218" s="49" t="s">
        <v>599</v>
      </c>
      <c r="D218" s="50"/>
      <c r="E218" s="50"/>
      <c r="F218" s="50"/>
      <c r="G218" s="86" t="s">
        <v>72</v>
      </c>
      <c r="H218" s="86">
        <v>1</v>
      </c>
      <c r="I218" s="87">
        <v>0</v>
      </c>
      <c r="J218" s="88">
        <v>22</v>
      </c>
      <c r="K218" s="87">
        <f t="shared" si="24"/>
        <v>0</v>
      </c>
      <c r="L218" s="77">
        <f t="shared" si="25"/>
        <v>0</v>
      </c>
    </row>
    <row r="219" spans="1:12" s="77" customFormat="1" x14ac:dyDescent="0.2">
      <c r="A219" s="73" t="s">
        <v>238</v>
      </c>
      <c r="B219" s="74" t="s">
        <v>609</v>
      </c>
      <c r="C219" s="75" t="s">
        <v>842</v>
      </c>
      <c r="D219" s="76"/>
      <c r="E219" s="76"/>
      <c r="F219" s="76"/>
      <c r="G219" s="18" t="s">
        <v>72</v>
      </c>
      <c r="H219" s="18">
        <v>1</v>
      </c>
      <c r="I219" s="19">
        <v>0</v>
      </c>
      <c r="J219" s="71">
        <v>22</v>
      </c>
      <c r="K219" s="19">
        <f t="shared" si="24"/>
        <v>0</v>
      </c>
      <c r="L219" s="77">
        <f t="shared" si="25"/>
        <v>0</v>
      </c>
    </row>
    <row r="220" spans="1:12" s="77" customFormat="1" ht="15" customHeight="1" x14ac:dyDescent="0.2">
      <c r="A220" s="85" t="s">
        <v>239</v>
      </c>
      <c r="B220" s="48" t="s">
        <v>610</v>
      </c>
      <c r="C220" s="49" t="s">
        <v>840</v>
      </c>
      <c r="D220" s="50"/>
      <c r="E220" s="50"/>
      <c r="F220" s="50"/>
      <c r="G220" s="86" t="s">
        <v>72</v>
      </c>
      <c r="H220" s="86">
        <v>1</v>
      </c>
      <c r="I220" s="87">
        <v>0</v>
      </c>
      <c r="J220" s="88">
        <v>22</v>
      </c>
      <c r="K220" s="87">
        <f t="shared" si="24"/>
        <v>0</v>
      </c>
      <c r="L220" s="77">
        <f t="shared" si="25"/>
        <v>0</v>
      </c>
    </row>
    <row r="221" spans="1:12" s="77" customFormat="1" ht="15" customHeight="1" x14ac:dyDescent="0.2">
      <c r="A221" s="73" t="s">
        <v>240</v>
      </c>
      <c r="B221" s="74" t="s">
        <v>611</v>
      </c>
      <c r="C221" s="75" t="s">
        <v>591</v>
      </c>
      <c r="D221" s="76"/>
      <c r="E221" s="76"/>
      <c r="F221" s="76"/>
      <c r="G221" s="18" t="s">
        <v>72</v>
      </c>
      <c r="H221" s="18">
        <v>1</v>
      </c>
      <c r="I221" s="19">
        <v>0</v>
      </c>
      <c r="J221" s="71">
        <v>22</v>
      </c>
      <c r="K221" s="19">
        <f t="shared" si="24"/>
        <v>0</v>
      </c>
      <c r="L221" s="77">
        <f t="shared" si="25"/>
        <v>0</v>
      </c>
    </row>
    <row r="222" spans="1:12" s="77" customFormat="1" x14ac:dyDescent="0.2">
      <c r="A222" s="85" t="s">
        <v>241</v>
      </c>
      <c r="B222" s="48" t="s">
        <v>612</v>
      </c>
      <c r="C222" s="49" t="s">
        <v>613</v>
      </c>
      <c r="D222" s="50"/>
      <c r="E222" s="50"/>
      <c r="F222" s="50"/>
      <c r="G222" s="86" t="s">
        <v>72</v>
      </c>
      <c r="H222" s="86">
        <v>1</v>
      </c>
      <c r="I222" s="87">
        <v>0</v>
      </c>
      <c r="J222" s="88">
        <v>22</v>
      </c>
      <c r="K222" s="87">
        <f t="shared" si="24"/>
        <v>0</v>
      </c>
      <c r="L222" s="77">
        <f t="shared" si="25"/>
        <v>0</v>
      </c>
    </row>
    <row r="223" spans="1:12" s="77" customFormat="1" ht="15" customHeight="1" x14ac:dyDescent="0.2">
      <c r="A223" s="73" t="s">
        <v>242</v>
      </c>
      <c r="B223" s="74" t="s">
        <v>614</v>
      </c>
      <c r="C223" s="75" t="s">
        <v>844</v>
      </c>
      <c r="D223" s="76"/>
      <c r="E223" s="76"/>
      <c r="F223" s="76"/>
      <c r="G223" s="18" t="s">
        <v>72</v>
      </c>
      <c r="H223" s="18">
        <v>1</v>
      </c>
      <c r="I223" s="19">
        <v>0</v>
      </c>
      <c r="J223" s="71">
        <v>22</v>
      </c>
      <c r="K223" s="19">
        <f t="shared" si="24"/>
        <v>0</v>
      </c>
      <c r="L223" s="77">
        <f t="shared" si="25"/>
        <v>0</v>
      </c>
    </row>
    <row r="224" spans="1:12" s="77" customFormat="1" ht="15" customHeight="1" x14ac:dyDescent="0.2">
      <c r="A224" s="85" t="s">
        <v>243</v>
      </c>
      <c r="B224" s="48" t="s">
        <v>615</v>
      </c>
      <c r="C224" s="49" t="s">
        <v>593</v>
      </c>
      <c r="D224" s="50"/>
      <c r="E224" s="50"/>
      <c r="F224" s="50"/>
      <c r="G224" s="86" t="s">
        <v>72</v>
      </c>
      <c r="H224" s="86">
        <v>1</v>
      </c>
      <c r="I224" s="87">
        <v>0</v>
      </c>
      <c r="J224" s="88">
        <v>22</v>
      </c>
      <c r="K224" s="87">
        <f t="shared" si="24"/>
        <v>0</v>
      </c>
      <c r="L224" s="77">
        <f t="shared" si="25"/>
        <v>0</v>
      </c>
    </row>
    <row r="225" spans="1:12" s="77" customFormat="1" ht="15" customHeight="1" x14ac:dyDescent="0.2">
      <c r="A225" s="73" t="s">
        <v>244</v>
      </c>
      <c r="B225" s="74" t="s">
        <v>616</v>
      </c>
      <c r="C225" s="75" t="s">
        <v>617</v>
      </c>
      <c r="D225" s="76"/>
      <c r="E225" s="76"/>
      <c r="F225" s="76"/>
      <c r="G225" s="18" t="s">
        <v>72</v>
      </c>
      <c r="H225" s="18">
        <v>1</v>
      </c>
      <c r="I225" s="19">
        <v>0</v>
      </c>
      <c r="J225" s="71">
        <v>22</v>
      </c>
      <c r="K225" s="19">
        <f t="shared" si="24"/>
        <v>0</v>
      </c>
      <c r="L225" s="77">
        <f t="shared" si="25"/>
        <v>0</v>
      </c>
    </row>
    <row r="226" spans="1:12" s="77" customFormat="1" ht="15" customHeight="1" x14ac:dyDescent="0.2">
      <c r="A226" s="85" t="s">
        <v>245</v>
      </c>
      <c r="B226" s="48" t="s">
        <v>618</v>
      </c>
      <c r="C226" s="49" t="s">
        <v>843</v>
      </c>
      <c r="D226" s="50"/>
      <c r="E226" s="50"/>
      <c r="F226" s="50"/>
      <c r="G226" s="86" t="s">
        <v>72</v>
      </c>
      <c r="H226" s="86">
        <v>1</v>
      </c>
      <c r="I226" s="87">
        <v>0</v>
      </c>
      <c r="J226" s="88">
        <v>22</v>
      </c>
      <c r="K226" s="87">
        <f t="shared" si="24"/>
        <v>0</v>
      </c>
      <c r="L226" s="77">
        <f t="shared" si="25"/>
        <v>0</v>
      </c>
    </row>
    <row r="227" spans="1:12" s="77" customFormat="1" x14ac:dyDescent="0.2">
      <c r="A227" s="73" t="s">
        <v>246</v>
      </c>
      <c r="B227" s="74" t="s">
        <v>619</v>
      </c>
      <c r="C227" s="75" t="s">
        <v>599</v>
      </c>
      <c r="D227" s="76"/>
      <c r="E227" s="76"/>
      <c r="F227" s="76"/>
      <c r="G227" s="18" t="s">
        <v>72</v>
      </c>
      <c r="H227" s="18">
        <v>1</v>
      </c>
      <c r="I227" s="19">
        <v>0</v>
      </c>
      <c r="J227" s="71">
        <v>22</v>
      </c>
      <c r="K227" s="19">
        <f t="shared" si="24"/>
        <v>0</v>
      </c>
      <c r="L227" s="77">
        <f t="shared" si="25"/>
        <v>0</v>
      </c>
    </row>
    <row r="228" spans="1:12" s="77" customFormat="1" x14ac:dyDescent="0.2">
      <c r="A228" s="85" t="s">
        <v>247</v>
      </c>
      <c r="B228" s="48" t="s">
        <v>620</v>
      </c>
      <c r="C228" s="49" t="s">
        <v>840</v>
      </c>
      <c r="D228" s="50"/>
      <c r="E228" s="50"/>
      <c r="F228" s="50"/>
      <c r="G228" s="86" t="s">
        <v>72</v>
      </c>
      <c r="H228" s="86">
        <v>1</v>
      </c>
      <c r="I228" s="87">
        <v>0</v>
      </c>
      <c r="J228" s="88">
        <v>22</v>
      </c>
      <c r="K228" s="87">
        <f t="shared" si="24"/>
        <v>0</v>
      </c>
      <c r="L228" s="77">
        <f t="shared" si="25"/>
        <v>0</v>
      </c>
    </row>
    <row r="229" spans="1:12" s="77" customFormat="1" x14ac:dyDescent="0.2">
      <c r="A229" s="73" t="s">
        <v>248</v>
      </c>
      <c r="B229" s="74" t="s">
        <v>621</v>
      </c>
      <c r="C229" s="75" t="s">
        <v>845</v>
      </c>
      <c r="D229" s="76"/>
      <c r="E229" s="76"/>
      <c r="F229" s="76"/>
      <c r="G229" s="18" t="s">
        <v>72</v>
      </c>
      <c r="H229" s="18">
        <v>1</v>
      </c>
      <c r="I229" s="19">
        <v>0</v>
      </c>
      <c r="J229" s="71">
        <v>22</v>
      </c>
      <c r="K229" s="19">
        <f t="shared" si="24"/>
        <v>0</v>
      </c>
      <c r="L229" s="77">
        <f t="shared" si="25"/>
        <v>0</v>
      </c>
    </row>
    <row r="230" spans="1:12" s="77" customFormat="1" ht="15" customHeight="1" x14ac:dyDescent="0.2">
      <c r="A230" s="85" t="s">
        <v>249</v>
      </c>
      <c r="B230" s="48" t="s">
        <v>622</v>
      </c>
      <c r="C230" s="49" t="s">
        <v>846</v>
      </c>
      <c r="D230" s="50"/>
      <c r="E230" s="50"/>
      <c r="F230" s="50"/>
      <c r="G230" s="86" t="s">
        <v>72</v>
      </c>
      <c r="H230" s="86">
        <v>1</v>
      </c>
      <c r="I230" s="87">
        <v>0</v>
      </c>
      <c r="J230" s="88">
        <v>22</v>
      </c>
      <c r="K230" s="87">
        <f t="shared" si="24"/>
        <v>0</v>
      </c>
      <c r="L230" s="77">
        <f t="shared" si="25"/>
        <v>0</v>
      </c>
    </row>
    <row r="231" spans="1:12" s="77" customFormat="1" ht="15" customHeight="1" x14ac:dyDescent="0.2">
      <c r="A231" s="73" t="s">
        <v>250</v>
      </c>
      <c r="B231" s="74" t="s">
        <v>623</v>
      </c>
      <c r="C231" s="75" t="s">
        <v>847</v>
      </c>
      <c r="D231" s="76"/>
      <c r="E231" s="76"/>
      <c r="F231" s="76"/>
      <c r="G231" s="18" t="s">
        <v>72</v>
      </c>
      <c r="H231" s="18">
        <v>1</v>
      </c>
      <c r="I231" s="19">
        <v>0</v>
      </c>
      <c r="J231" s="71">
        <v>22</v>
      </c>
      <c r="K231" s="19">
        <f t="shared" ref="K231:K240" si="26">H231*I231</f>
        <v>0</v>
      </c>
      <c r="L231" s="77">
        <f t="shared" si="25"/>
        <v>0</v>
      </c>
    </row>
    <row r="232" spans="1:12" s="77" customFormat="1" x14ac:dyDescent="0.2">
      <c r="A232" s="85" t="s">
        <v>251</v>
      </c>
      <c r="B232" s="48" t="s">
        <v>624</v>
      </c>
      <c r="C232" s="49" t="s">
        <v>599</v>
      </c>
      <c r="D232" s="50"/>
      <c r="E232" s="50"/>
      <c r="F232" s="50"/>
      <c r="G232" s="86" t="s">
        <v>72</v>
      </c>
      <c r="H232" s="86">
        <v>1</v>
      </c>
      <c r="I232" s="87">
        <v>0</v>
      </c>
      <c r="J232" s="88">
        <v>22</v>
      </c>
      <c r="K232" s="87">
        <f t="shared" si="26"/>
        <v>0</v>
      </c>
      <c r="L232" s="77">
        <f t="shared" si="25"/>
        <v>0</v>
      </c>
    </row>
    <row r="233" spans="1:12" s="77" customFormat="1" ht="15" customHeight="1" x14ac:dyDescent="0.2">
      <c r="A233" s="73" t="s">
        <v>252</v>
      </c>
      <c r="B233" s="74" t="s">
        <v>625</v>
      </c>
      <c r="C233" s="75" t="s">
        <v>626</v>
      </c>
      <c r="D233" s="76"/>
      <c r="E233" s="76"/>
      <c r="F233" s="76"/>
      <c r="G233" s="18" t="s">
        <v>72</v>
      </c>
      <c r="H233" s="18">
        <v>1</v>
      </c>
      <c r="I233" s="19">
        <v>0</v>
      </c>
      <c r="J233" s="71">
        <v>22</v>
      </c>
      <c r="K233" s="19">
        <f t="shared" si="26"/>
        <v>0</v>
      </c>
      <c r="L233" s="77">
        <f t="shared" si="25"/>
        <v>0</v>
      </c>
    </row>
    <row r="234" spans="1:12" s="77" customFormat="1" ht="15" customHeight="1" x14ac:dyDescent="0.2">
      <c r="A234" s="85" t="s">
        <v>253</v>
      </c>
      <c r="B234" s="48" t="s">
        <v>627</v>
      </c>
      <c r="C234" s="49" t="s">
        <v>848</v>
      </c>
      <c r="D234" s="50"/>
      <c r="E234" s="50"/>
      <c r="F234" s="50"/>
      <c r="G234" s="86" t="s">
        <v>72</v>
      </c>
      <c r="H234" s="86">
        <v>1</v>
      </c>
      <c r="I234" s="87">
        <v>0</v>
      </c>
      <c r="J234" s="88">
        <v>22</v>
      </c>
      <c r="K234" s="87">
        <f t="shared" si="26"/>
        <v>0</v>
      </c>
      <c r="L234" s="77">
        <f t="shared" si="25"/>
        <v>0</v>
      </c>
    </row>
    <row r="235" spans="1:12" s="77" customFormat="1" ht="15" customHeight="1" x14ac:dyDescent="0.2">
      <c r="A235" s="73" t="s">
        <v>254</v>
      </c>
      <c r="B235" s="74" t="s">
        <v>628</v>
      </c>
      <c r="C235" s="75" t="s">
        <v>849</v>
      </c>
      <c r="D235" s="76"/>
      <c r="E235" s="76"/>
      <c r="F235" s="76"/>
      <c r="G235" s="18" t="s">
        <v>72</v>
      </c>
      <c r="H235" s="18">
        <v>1</v>
      </c>
      <c r="I235" s="19">
        <v>0</v>
      </c>
      <c r="J235" s="71">
        <v>22</v>
      </c>
      <c r="K235" s="19">
        <f t="shared" si="26"/>
        <v>0</v>
      </c>
      <c r="L235" s="77">
        <f t="shared" si="25"/>
        <v>0</v>
      </c>
    </row>
    <row r="236" spans="1:12" s="77" customFormat="1" ht="15" customHeight="1" x14ac:dyDescent="0.2">
      <c r="A236" s="85" t="s">
        <v>258</v>
      </c>
      <c r="B236" s="48" t="s">
        <v>629</v>
      </c>
      <c r="C236" s="49" t="s">
        <v>630</v>
      </c>
      <c r="D236" s="50"/>
      <c r="E236" s="50"/>
      <c r="F236" s="50"/>
      <c r="G236" s="86" t="s">
        <v>72</v>
      </c>
      <c r="H236" s="86">
        <v>1</v>
      </c>
      <c r="I236" s="87">
        <v>0</v>
      </c>
      <c r="J236" s="88">
        <v>22</v>
      </c>
      <c r="K236" s="87">
        <f t="shared" si="26"/>
        <v>0</v>
      </c>
      <c r="L236" s="77">
        <f t="shared" si="25"/>
        <v>0</v>
      </c>
    </row>
    <row r="237" spans="1:12" s="77" customFormat="1" x14ac:dyDescent="0.2">
      <c r="A237" s="73" t="s">
        <v>259</v>
      </c>
      <c r="B237" s="74" t="s">
        <v>631</v>
      </c>
      <c r="C237" s="75" t="s">
        <v>850</v>
      </c>
      <c r="D237" s="76"/>
      <c r="E237" s="76"/>
      <c r="F237" s="76"/>
      <c r="G237" s="18" t="s">
        <v>72</v>
      </c>
      <c r="H237" s="18">
        <v>1</v>
      </c>
      <c r="I237" s="19">
        <v>0</v>
      </c>
      <c r="J237" s="71">
        <v>22</v>
      </c>
      <c r="K237" s="19">
        <f t="shared" si="26"/>
        <v>0</v>
      </c>
      <c r="L237" s="77">
        <f t="shared" si="25"/>
        <v>0</v>
      </c>
    </row>
    <row r="238" spans="1:12" s="77" customFormat="1" x14ac:dyDescent="0.2">
      <c r="A238" s="85" t="s">
        <v>260</v>
      </c>
      <c r="B238" s="48" t="s">
        <v>632</v>
      </c>
      <c r="C238" s="49" t="s">
        <v>851</v>
      </c>
      <c r="D238" s="50"/>
      <c r="E238" s="50"/>
      <c r="F238" s="50"/>
      <c r="G238" s="86" t="s">
        <v>72</v>
      </c>
      <c r="H238" s="86">
        <v>1</v>
      </c>
      <c r="I238" s="87">
        <v>0</v>
      </c>
      <c r="J238" s="88">
        <v>22</v>
      </c>
      <c r="K238" s="87">
        <f t="shared" si="26"/>
        <v>0</v>
      </c>
      <c r="L238" s="77">
        <f t="shared" si="25"/>
        <v>0</v>
      </c>
    </row>
    <row r="239" spans="1:12" s="77" customFormat="1" x14ac:dyDescent="0.2">
      <c r="A239" s="73" t="s">
        <v>261</v>
      </c>
      <c r="B239" s="74" t="s">
        <v>633</v>
      </c>
      <c r="C239" s="75" t="s">
        <v>634</v>
      </c>
      <c r="D239" s="76"/>
      <c r="E239" s="76"/>
      <c r="F239" s="76"/>
      <c r="G239" s="18" t="s">
        <v>72</v>
      </c>
      <c r="H239" s="18">
        <v>5</v>
      </c>
      <c r="I239" s="19">
        <v>0</v>
      </c>
      <c r="J239" s="71">
        <v>22</v>
      </c>
      <c r="K239" s="19">
        <f t="shared" si="26"/>
        <v>0</v>
      </c>
      <c r="L239" s="77">
        <f t="shared" si="25"/>
        <v>0</v>
      </c>
    </row>
    <row r="240" spans="1:12" s="77" customFormat="1" ht="15" customHeight="1" x14ac:dyDescent="0.2">
      <c r="A240" s="85" t="s">
        <v>262</v>
      </c>
      <c r="B240" s="48" t="s">
        <v>635</v>
      </c>
      <c r="C240" s="49" t="s">
        <v>636</v>
      </c>
      <c r="D240" s="50"/>
      <c r="E240" s="50"/>
      <c r="F240" s="50"/>
      <c r="G240" s="86" t="s">
        <v>72</v>
      </c>
      <c r="H240" s="86">
        <v>5</v>
      </c>
      <c r="I240" s="87">
        <v>0</v>
      </c>
      <c r="J240" s="88">
        <v>22</v>
      </c>
      <c r="K240" s="87">
        <f t="shared" si="26"/>
        <v>0</v>
      </c>
      <c r="L240" s="77">
        <f t="shared" si="25"/>
        <v>0</v>
      </c>
    </row>
    <row r="243" spans="2:11" x14ac:dyDescent="0.2">
      <c r="H243" s="20" t="s">
        <v>73</v>
      </c>
      <c r="I243" s="21"/>
      <c r="J243" s="22"/>
      <c r="K243" s="23">
        <f>SUM(K18:K240)</f>
        <v>0</v>
      </c>
    </row>
    <row r="244" spans="2:11" x14ac:dyDescent="0.2">
      <c r="H244" s="20" t="s">
        <v>74</v>
      </c>
      <c r="I244" s="21"/>
      <c r="J244" s="22"/>
      <c r="K244" s="23">
        <f>SUM(L18:L240)</f>
        <v>0</v>
      </c>
    </row>
    <row r="245" spans="2:11" ht="13.5" thickBot="1" x14ac:dyDescent="0.25">
      <c r="H245" s="20" t="s">
        <v>75</v>
      </c>
      <c r="I245" s="21"/>
      <c r="J245" s="22"/>
      <c r="K245" s="24">
        <f>K243+K244</f>
        <v>0</v>
      </c>
    </row>
    <row r="246" spans="2:11" ht="13.5" thickTop="1" x14ac:dyDescent="0.2"/>
    <row r="248" spans="2:11" s="26" customFormat="1" x14ac:dyDescent="0.2">
      <c r="B248" s="97" t="s">
        <v>93</v>
      </c>
      <c r="C248" s="97"/>
      <c r="D248" s="97"/>
      <c r="E248" s="97"/>
      <c r="F248" s="97"/>
      <c r="G248" s="97"/>
      <c r="H248" s="97"/>
      <c r="I248" s="97"/>
      <c r="J248" s="97"/>
    </row>
    <row r="249" spans="2:11" s="26" customFormat="1" ht="25.5" customHeight="1" x14ac:dyDescent="0.2">
      <c r="B249" s="90" t="s">
        <v>94</v>
      </c>
      <c r="C249" s="90"/>
      <c r="D249" s="90"/>
      <c r="E249" s="90"/>
      <c r="F249" s="90"/>
      <c r="G249" s="90"/>
      <c r="H249" s="90"/>
      <c r="I249" s="90"/>
      <c r="J249" s="90"/>
    </row>
    <row r="252" spans="2:11" x14ac:dyDescent="0.2">
      <c r="C252" s="1"/>
      <c r="H252" s="1"/>
      <c r="I252" s="1" t="s">
        <v>76</v>
      </c>
    </row>
    <row r="254" spans="2:11" x14ac:dyDescent="0.2">
      <c r="C254" s="1"/>
      <c r="H254" s="1"/>
      <c r="I254" s="25"/>
      <c r="J254" s="25"/>
    </row>
  </sheetData>
  <sheetProtection selectLockedCells="1"/>
  <mergeCells count="6">
    <mergeCell ref="B249:J249"/>
    <mergeCell ref="A13:K13"/>
    <mergeCell ref="A14:K14"/>
    <mergeCell ref="C18:F18"/>
    <mergeCell ref="C19:F19"/>
    <mergeCell ref="B248:J248"/>
  </mergeCells>
  <phoneticPr fontId="2" type="noConversion"/>
  <pageMargins left="0.70866141732283472" right="0.70866141732283472" top="0.94488188976377963" bottom="0.94488188976377963" header="0.51181102362204722" footer="0.51181102362204722"/>
  <pageSetup paperSize="9" scale="79" fitToHeight="0" orientation="portrait" r:id="rId1"/>
  <headerFooter>
    <oddHeader>&amp;R&amp;"Arial,Krepko"&amp;12OBR-2-popravek</oddHeader>
    <oddFooter>&amp;L&amp;"Arial,Poševno"&amp;10UKC Maribor&amp;C&amp;P/&amp;N&amp;R&amp;"Arial,Poševno"&amp;10Vzdrževanje medicinske opreme proizvajalca Karl Storz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35"/>
  <sheetViews>
    <sheetView zoomScaleNormal="100" workbookViewId="0">
      <selection activeCell="H95" sqref="H95"/>
    </sheetView>
  </sheetViews>
  <sheetFormatPr defaultRowHeight="15" x14ac:dyDescent="0.25"/>
  <cols>
    <col min="2" max="2" width="49.140625" customWidth="1"/>
    <col min="3" max="3" width="20.140625" style="43" bestFit="1" customWidth="1"/>
    <col min="4" max="4" width="13.42578125" style="43" bestFit="1" customWidth="1"/>
    <col min="5" max="5" width="10.5703125" customWidth="1"/>
    <col min="6" max="6" width="12.5703125" style="44" customWidth="1"/>
    <col min="7" max="7" width="10.42578125" style="80" customWidth="1"/>
    <col min="8" max="8" width="14.85546875" style="44" customWidth="1"/>
    <col min="9" max="9" width="0" hidden="1" customWidth="1"/>
  </cols>
  <sheetData>
    <row r="1" spans="1:11" x14ac:dyDescent="0.25">
      <c r="F1"/>
      <c r="G1" s="78"/>
      <c r="H1"/>
    </row>
    <row r="2" spans="1:11" x14ac:dyDescent="0.25">
      <c r="F2"/>
      <c r="G2" s="78"/>
      <c r="H2"/>
    </row>
    <row r="3" spans="1:11" x14ac:dyDescent="0.25">
      <c r="A3" s="39" t="s">
        <v>7</v>
      </c>
      <c r="B3" s="39"/>
      <c r="C3" s="65"/>
      <c r="D3" s="65"/>
      <c r="E3" s="39"/>
      <c r="F3" s="40"/>
      <c r="G3" s="79"/>
      <c r="H3" s="40"/>
      <c r="I3" s="40"/>
      <c r="J3" s="40"/>
      <c r="K3" s="40"/>
    </row>
    <row r="4" spans="1:11" x14ac:dyDescent="0.25">
      <c r="A4" s="60"/>
      <c r="B4" s="60"/>
      <c r="C4" s="66"/>
      <c r="D4" s="66"/>
      <c r="E4" s="62"/>
      <c r="F4" s="40"/>
      <c r="G4" s="79"/>
      <c r="H4" s="40"/>
      <c r="I4" s="40"/>
      <c r="J4" s="40"/>
      <c r="K4" s="40"/>
    </row>
    <row r="5" spans="1:11" x14ac:dyDescent="0.25">
      <c r="A5" s="61"/>
      <c r="B5" s="61"/>
      <c r="C5" s="66"/>
      <c r="D5" s="66"/>
      <c r="E5" s="62"/>
      <c r="F5" s="40"/>
      <c r="G5" s="79"/>
      <c r="H5" s="40"/>
      <c r="I5" s="40"/>
      <c r="J5" s="40"/>
      <c r="K5" s="40"/>
    </row>
    <row r="6" spans="1:11" x14ac:dyDescent="0.25">
      <c r="A6" s="61"/>
      <c r="B6" s="61"/>
      <c r="C6" s="66"/>
      <c r="D6" s="66"/>
      <c r="E6" s="62"/>
      <c r="F6" s="40"/>
      <c r="G6" s="79"/>
      <c r="H6" s="40"/>
      <c r="I6" s="40"/>
      <c r="J6" s="40"/>
      <c r="K6" s="40"/>
    </row>
    <row r="7" spans="1:11" x14ac:dyDescent="0.25">
      <c r="A7" s="39"/>
      <c r="B7" s="39"/>
      <c r="C7" s="65"/>
      <c r="D7" s="65"/>
      <c r="E7" s="39"/>
      <c r="F7" s="40"/>
      <c r="G7" s="79"/>
      <c r="H7" s="40"/>
      <c r="I7" s="40"/>
      <c r="J7" s="40"/>
      <c r="K7" s="40"/>
    </row>
    <row r="8" spans="1:11" x14ac:dyDescent="0.25">
      <c r="A8" s="39" t="s">
        <v>8</v>
      </c>
      <c r="B8" s="63"/>
      <c r="C8" s="67"/>
      <c r="D8" s="99"/>
      <c r="E8" s="99"/>
      <c r="F8" s="40"/>
      <c r="G8" s="79"/>
      <c r="H8" s="40"/>
      <c r="I8" s="40"/>
      <c r="J8" s="40"/>
      <c r="K8" s="40"/>
    </row>
    <row r="9" spans="1:11" x14ac:dyDescent="0.25">
      <c r="A9" s="39" t="s">
        <v>79</v>
      </c>
      <c r="B9" s="60"/>
      <c r="C9" s="66"/>
      <c r="D9" s="66"/>
      <c r="E9" s="39"/>
      <c r="F9" s="40"/>
      <c r="G9" s="79"/>
      <c r="H9" s="40"/>
      <c r="I9" s="40"/>
      <c r="J9" s="40"/>
      <c r="K9" s="40"/>
    </row>
    <row r="10" spans="1:11" x14ac:dyDescent="0.25">
      <c r="F10"/>
      <c r="G10" s="78"/>
      <c r="H10"/>
    </row>
    <row r="11" spans="1:11" x14ac:dyDescent="0.25">
      <c r="F11"/>
      <c r="G11" s="78"/>
      <c r="H11"/>
    </row>
    <row r="12" spans="1:11" ht="18" x14ac:dyDescent="0.25">
      <c r="A12" s="100" t="s">
        <v>86</v>
      </c>
      <c r="B12" s="100"/>
      <c r="C12" s="100"/>
      <c r="D12" s="100"/>
      <c r="E12" s="100"/>
      <c r="F12" s="100"/>
      <c r="G12" s="100"/>
      <c r="H12" s="100"/>
      <c r="I12" s="41"/>
      <c r="J12" s="41"/>
      <c r="K12" s="41"/>
    </row>
    <row r="13" spans="1:11" ht="18" x14ac:dyDescent="0.25">
      <c r="A13" s="98" t="s">
        <v>255</v>
      </c>
      <c r="B13" s="98"/>
      <c r="C13" s="98"/>
      <c r="D13" s="98"/>
      <c r="E13" s="98"/>
      <c r="F13" s="98"/>
      <c r="G13" s="98"/>
      <c r="H13" s="98"/>
      <c r="I13" s="42"/>
      <c r="J13" s="42"/>
      <c r="K13" s="42"/>
    </row>
    <row r="14" spans="1:11" x14ac:dyDescent="0.25">
      <c r="F14"/>
      <c r="G14" s="78"/>
      <c r="H14"/>
    </row>
    <row r="15" spans="1:11" x14ac:dyDescent="0.25">
      <c r="E15" s="72"/>
    </row>
    <row r="16" spans="1:11" s="51" customFormat="1" ht="25.5" x14ac:dyDescent="0.2">
      <c r="A16" s="51" t="s">
        <v>80</v>
      </c>
      <c r="B16" s="51" t="s">
        <v>81</v>
      </c>
      <c r="C16" s="68" t="s">
        <v>95</v>
      </c>
      <c r="D16" s="68" t="s">
        <v>82</v>
      </c>
      <c r="E16" s="51" t="s">
        <v>83</v>
      </c>
      <c r="F16" s="52" t="s">
        <v>4</v>
      </c>
      <c r="G16" s="81" t="s">
        <v>5</v>
      </c>
      <c r="H16" s="53" t="s">
        <v>6</v>
      </c>
      <c r="I16" s="51" t="s">
        <v>84</v>
      </c>
    </row>
    <row r="17" spans="1:9" s="56" customFormat="1" ht="12.75" x14ac:dyDescent="0.2">
      <c r="A17" s="26" t="s">
        <v>10</v>
      </c>
      <c r="B17" s="26" t="s">
        <v>637</v>
      </c>
      <c r="C17" s="27" t="s">
        <v>638</v>
      </c>
      <c r="D17" s="27" t="s">
        <v>639</v>
      </c>
      <c r="E17" s="26">
        <v>1</v>
      </c>
      <c r="F17" s="54"/>
      <c r="G17" s="82">
        <v>22</v>
      </c>
      <c r="H17" s="55">
        <f>Tabela5[[#This Row],[Količina ]]*Tabela5[[#This Row],[Cena na EM brez DDV]]</f>
        <v>0</v>
      </c>
      <c r="I17" s="54">
        <f>Tabela5[[#This Row],[DDV (%)]]*Tabela5[[#This Row],[Vrednost brez DDV]]/100</f>
        <v>0</v>
      </c>
    </row>
    <row r="18" spans="1:9" s="56" customFormat="1" ht="12.75" x14ac:dyDescent="0.2">
      <c r="A18" s="26" t="s">
        <v>14</v>
      </c>
      <c r="B18" s="26" t="s">
        <v>640</v>
      </c>
      <c r="C18" s="27" t="s">
        <v>641</v>
      </c>
      <c r="D18" s="27">
        <v>40102123</v>
      </c>
      <c r="E18" s="26">
        <v>1</v>
      </c>
      <c r="F18" s="54"/>
      <c r="G18" s="82">
        <v>22</v>
      </c>
      <c r="H18" s="55">
        <f>Tabela5[[#This Row],[Količina ]]*Tabela5[[#This Row],[Cena na EM brez DDV]]</f>
        <v>0</v>
      </c>
      <c r="I18" s="54">
        <f>Tabela5[[#This Row],[DDV (%)]]*Tabela5[[#This Row],[Vrednost brez DDV]]/100</f>
        <v>0</v>
      </c>
    </row>
    <row r="19" spans="1:9" s="56" customFormat="1" ht="12.75" x14ac:dyDescent="0.2">
      <c r="A19" s="26" t="s">
        <v>15</v>
      </c>
      <c r="B19" s="26" t="s">
        <v>642</v>
      </c>
      <c r="C19" s="27">
        <v>20134020</v>
      </c>
      <c r="D19" s="27" t="s">
        <v>643</v>
      </c>
      <c r="E19" s="26">
        <v>1</v>
      </c>
      <c r="F19" s="54"/>
      <c r="G19" s="82">
        <v>22</v>
      </c>
      <c r="H19" s="55">
        <f>Tabela5[[#This Row],[Količina ]]*Tabela5[[#This Row],[Cena na EM brez DDV]]</f>
        <v>0</v>
      </c>
      <c r="I19" s="54">
        <f>Tabela5[[#This Row],[DDV (%)]]*Tabela5[[#This Row],[Vrednost brez DDV]]/100</f>
        <v>0</v>
      </c>
    </row>
    <row r="20" spans="1:9" s="56" customFormat="1" ht="12.75" x14ac:dyDescent="0.2">
      <c r="A20" s="26" t="s">
        <v>16</v>
      </c>
      <c r="B20" s="26" t="s">
        <v>644</v>
      </c>
      <c r="C20" s="27" t="s">
        <v>645</v>
      </c>
      <c r="D20" s="27" t="s">
        <v>646</v>
      </c>
      <c r="E20" s="26">
        <v>1</v>
      </c>
      <c r="F20" s="54"/>
      <c r="G20" s="82">
        <v>22</v>
      </c>
      <c r="H20" s="55">
        <f>Tabela5[[#This Row],[Količina ]]*Tabela5[[#This Row],[Cena na EM brez DDV]]</f>
        <v>0</v>
      </c>
      <c r="I20" s="54">
        <f>Tabela5[[#This Row],[DDV (%)]]*Tabela5[[#This Row],[Vrednost brez DDV]]/100</f>
        <v>0</v>
      </c>
    </row>
    <row r="21" spans="1:9" s="56" customFormat="1" ht="12.75" x14ac:dyDescent="0.2">
      <c r="A21" s="26" t="s">
        <v>17</v>
      </c>
      <c r="B21" s="26" t="s">
        <v>647</v>
      </c>
      <c r="C21" s="27" t="s">
        <v>648</v>
      </c>
      <c r="D21" s="27" t="s">
        <v>649</v>
      </c>
      <c r="E21" s="26">
        <v>1</v>
      </c>
      <c r="F21" s="54"/>
      <c r="G21" s="82">
        <v>22</v>
      </c>
      <c r="H21" s="55">
        <f>Tabela5[[#This Row],[Količina ]]*Tabela5[[#This Row],[Cena na EM brez DDV]]</f>
        <v>0</v>
      </c>
      <c r="I21" s="54">
        <f>Tabela5[[#This Row],[DDV (%)]]*Tabela5[[#This Row],[Vrednost brez DDV]]/100</f>
        <v>0</v>
      </c>
    </row>
    <row r="22" spans="1:9" s="56" customFormat="1" ht="12.75" x14ac:dyDescent="0.2">
      <c r="A22" s="26" t="s">
        <v>18</v>
      </c>
      <c r="B22" s="26" t="s">
        <v>650</v>
      </c>
      <c r="C22" s="27" t="s">
        <v>651</v>
      </c>
      <c r="D22" s="27" t="s">
        <v>652</v>
      </c>
      <c r="E22" s="26">
        <v>1</v>
      </c>
      <c r="F22" s="54"/>
      <c r="G22" s="82">
        <v>22</v>
      </c>
      <c r="H22" s="55">
        <f>Tabela5[[#This Row],[Količina ]]*Tabela5[[#This Row],[Cena na EM brez DDV]]</f>
        <v>0</v>
      </c>
      <c r="I22" s="54">
        <f>Tabela5[[#This Row],[DDV (%)]]*Tabela5[[#This Row],[Vrednost brez DDV]]/100</f>
        <v>0</v>
      </c>
    </row>
    <row r="23" spans="1:9" s="56" customFormat="1" ht="12.75" x14ac:dyDescent="0.2">
      <c r="A23" s="26" t="s">
        <v>19</v>
      </c>
      <c r="B23" s="26" t="s">
        <v>653</v>
      </c>
      <c r="C23" s="27"/>
      <c r="D23" s="27" t="s">
        <v>654</v>
      </c>
      <c r="E23" s="26">
        <v>4</v>
      </c>
      <c r="F23" s="54"/>
      <c r="G23" s="82">
        <v>22</v>
      </c>
      <c r="H23" s="55">
        <f>Tabela5[[#This Row],[Količina ]]*Tabela5[[#This Row],[Cena na EM brez DDV]]</f>
        <v>0</v>
      </c>
      <c r="I23" s="54">
        <f>Tabela5[[#This Row],[DDV (%)]]*Tabela5[[#This Row],[Vrednost brez DDV]]/100</f>
        <v>0</v>
      </c>
    </row>
    <row r="24" spans="1:9" s="56" customFormat="1" ht="12.75" x14ac:dyDescent="0.2">
      <c r="A24" s="26" t="s">
        <v>20</v>
      </c>
      <c r="B24" s="26" t="s">
        <v>655</v>
      </c>
      <c r="C24" s="27" t="s">
        <v>656</v>
      </c>
      <c r="D24" s="27" t="s">
        <v>657</v>
      </c>
      <c r="E24" s="26">
        <v>1</v>
      </c>
      <c r="F24" s="54"/>
      <c r="G24" s="82">
        <v>22</v>
      </c>
      <c r="H24" s="55">
        <f>Tabela5[[#This Row],[Količina ]]*Tabela5[[#This Row],[Cena na EM brez DDV]]</f>
        <v>0</v>
      </c>
      <c r="I24" s="54">
        <f>Tabela5[[#This Row],[DDV (%)]]*Tabela5[[#This Row],[Vrednost brez DDV]]/100</f>
        <v>0</v>
      </c>
    </row>
    <row r="25" spans="1:9" s="56" customFormat="1" ht="12.75" x14ac:dyDescent="0.2">
      <c r="A25" s="26" t="s">
        <v>21</v>
      </c>
      <c r="B25" s="26" t="s">
        <v>658</v>
      </c>
      <c r="C25" s="27" t="s">
        <v>659</v>
      </c>
      <c r="D25" s="27" t="s">
        <v>660</v>
      </c>
      <c r="E25" s="26">
        <v>1</v>
      </c>
      <c r="F25" s="54"/>
      <c r="G25" s="82">
        <v>22</v>
      </c>
      <c r="H25" s="55">
        <f>Tabela5[[#This Row],[Količina ]]*Tabela5[[#This Row],[Cena na EM brez DDV]]</f>
        <v>0</v>
      </c>
      <c r="I25" s="54">
        <f>Tabela5[[#This Row],[DDV (%)]]*Tabela5[[#This Row],[Vrednost brez DDV]]/100</f>
        <v>0</v>
      </c>
    </row>
    <row r="26" spans="1:9" s="56" customFormat="1" ht="12.75" x14ac:dyDescent="0.2">
      <c r="A26" s="26" t="s">
        <v>22</v>
      </c>
      <c r="B26" s="26" t="s">
        <v>661</v>
      </c>
      <c r="C26" s="27" t="s">
        <v>662</v>
      </c>
      <c r="D26" s="27" t="s">
        <v>663</v>
      </c>
      <c r="E26" s="26">
        <v>1</v>
      </c>
      <c r="F26" s="54"/>
      <c r="G26" s="82">
        <v>22</v>
      </c>
      <c r="H26" s="55">
        <f>Tabela5[[#This Row],[Količina ]]*Tabela5[[#This Row],[Cena na EM brez DDV]]</f>
        <v>0</v>
      </c>
      <c r="I26" s="54">
        <f>Tabela5[[#This Row],[DDV (%)]]*Tabela5[[#This Row],[Vrednost brez DDV]]/100</f>
        <v>0</v>
      </c>
    </row>
    <row r="27" spans="1:9" s="56" customFormat="1" ht="12.75" x14ac:dyDescent="0.2">
      <c r="A27" s="26" t="s">
        <v>23</v>
      </c>
      <c r="B27" s="26" t="s">
        <v>664</v>
      </c>
      <c r="C27" s="27" t="s">
        <v>665</v>
      </c>
      <c r="D27" s="27" t="s">
        <v>666</v>
      </c>
      <c r="E27" s="26">
        <v>1</v>
      </c>
      <c r="F27" s="54"/>
      <c r="G27" s="82">
        <v>22</v>
      </c>
      <c r="H27" s="55">
        <f>Tabela5[[#This Row],[Količina ]]*Tabela5[[#This Row],[Cena na EM brez DDV]]</f>
        <v>0</v>
      </c>
      <c r="I27" s="54">
        <f>Tabela5[[#This Row],[DDV (%)]]*Tabela5[[#This Row],[Vrednost brez DDV]]/100</f>
        <v>0</v>
      </c>
    </row>
    <row r="28" spans="1:9" s="56" customFormat="1" ht="12.75" x14ac:dyDescent="0.2">
      <c r="A28" s="26" t="s">
        <v>24</v>
      </c>
      <c r="B28" s="26" t="s">
        <v>667</v>
      </c>
      <c r="C28" s="27" t="s">
        <v>668</v>
      </c>
      <c r="D28" s="27" t="s">
        <v>669</v>
      </c>
      <c r="E28" s="26">
        <v>1</v>
      </c>
      <c r="F28" s="54"/>
      <c r="G28" s="82">
        <v>22</v>
      </c>
      <c r="H28" s="55">
        <f>Tabela5[[#This Row],[Količina ]]*Tabela5[[#This Row],[Cena na EM brez DDV]]</f>
        <v>0</v>
      </c>
      <c r="I28" s="54">
        <f>Tabela5[[#This Row],[DDV (%)]]*Tabela5[[#This Row],[Vrednost brez DDV]]/100</f>
        <v>0</v>
      </c>
    </row>
    <row r="29" spans="1:9" s="56" customFormat="1" ht="12.75" x14ac:dyDescent="0.2">
      <c r="A29" s="26" t="s">
        <v>25</v>
      </c>
      <c r="B29" s="26" t="s">
        <v>670</v>
      </c>
      <c r="C29" s="27">
        <v>20212030</v>
      </c>
      <c r="D29" s="27" t="s">
        <v>671</v>
      </c>
      <c r="E29" s="26">
        <v>1</v>
      </c>
      <c r="F29" s="54"/>
      <c r="G29" s="82">
        <v>22</v>
      </c>
      <c r="H29" s="55">
        <f>Tabela5[[#This Row],[Količina ]]*Tabela5[[#This Row],[Cena na EM brez DDV]]</f>
        <v>0</v>
      </c>
      <c r="I29" s="54">
        <f>Tabela5[[#This Row],[DDV (%)]]*Tabela5[[#This Row],[Vrednost brez DDV]]/100</f>
        <v>0</v>
      </c>
    </row>
    <row r="30" spans="1:9" s="56" customFormat="1" ht="12.75" x14ac:dyDescent="0.2">
      <c r="A30" s="26" t="s">
        <v>26</v>
      </c>
      <c r="B30" s="26" t="s">
        <v>672</v>
      </c>
      <c r="C30" s="27" t="s">
        <v>673</v>
      </c>
      <c r="D30" s="27" t="s">
        <v>674</v>
      </c>
      <c r="E30" s="26">
        <v>1</v>
      </c>
      <c r="F30" s="54"/>
      <c r="G30" s="82">
        <v>22</v>
      </c>
      <c r="H30" s="55">
        <f>Tabela5[[#This Row],[Količina ]]*Tabela5[[#This Row],[Cena na EM brez DDV]]</f>
        <v>0</v>
      </c>
      <c r="I30" s="54">
        <f>Tabela5[[#This Row],[DDV (%)]]*Tabela5[[#This Row],[Vrednost brez DDV]]/100</f>
        <v>0</v>
      </c>
    </row>
    <row r="31" spans="1:9" s="56" customFormat="1" ht="12.75" x14ac:dyDescent="0.2">
      <c r="A31" s="26" t="s">
        <v>27</v>
      </c>
      <c r="B31" s="26" t="s">
        <v>675</v>
      </c>
      <c r="C31" s="27" t="s">
        <v>676</v>
      </c>
      <c r="D31" s="27" t="s">
        <v>677</v>
      </c>
      <c r="E31" s="26">
        <v>1</v>
      </c>
      <c r="F31" s="54"/>
      <c r="G31" s="82">
        <v>22</v>
      </c>
      <c r="H31" s="55">
        <f>Tabela5[[#This Row],[Količina ]]*Tabela5[[#This Row],[Cena na EM brez DDV]]</f>
        <v>0</v>
      </c>
      <c r="I31" s="54">
        <f>Tabela5[[#This Row],[DDV (%)]]*Tabela5[[#This Row],[Vrednost brez DDV]]/100</f>
        <v>0</v>
      </c>
    </row>
    <row r="32" spans="1:9" s="56" customFormat="1" ht="12.75" x14ac:dyDescent="0.2">
      <c r="A32" s="26" t="s">
        <v>28</v>
      </c>
      <c r="B32" s="26" t="s">
        <v>678</v>
      </c>
      <c r="C32" s="27" t="s">
        <v>679</v>
      </c>
      <c r="D32" s="27" t="s">
        <v>680</v>
      </c>
      <c r="E32" s="26">
        <v>1</v>
      </c>
      <c r="F32" s="54"/>
      <c r="G32" s="82">
        <v>22</v>
      </c>
      <c r="H32" s="55">
        <f>Tabela5[[#This Row],[Količina ]]*Tabela5[[#This Row],[Cena na EM brez DDV]]</f>
        <v>0</v>
      </c>
      <c r="I32" s="54">
        <f>Tabela5[[#This Row],[DDV (%)]]*Tabela5[[#This Row],[Vrednost brez DDV]]/100</f>
        <v>0</v>
      </c>
    </row>
    <row r="33" spans="1:9" s="56" customFormat="1" ht="12.75" x14ac:dyDescent="0.2">
      <c r="A33" s="26" t="s">
        <v>29</v>
      </c>
      <c r="B33" s="26" t="s">
        <v>681</v>
      </c>
      <c r="C33" s="27" t="s">
        <v>682</v>
      </c>
      <c r="D33" s="27" t="s">
        <v>683</v>
      </c>
      <c r="E33" s="26">
        <v>1</v>
      </c>
      <c r="F33" s="54"/>
      <c r="G33" s="82">
        <v>22</v>
      </c>
      <c r="H33" s="55">
        <f>Tabela5[[#This Row],[Količina ]]*Tabela5[[#This Row],[Cena na EM brez DDV]]</f>
        <v>0</v>
      </c>
      <c r="I33" s="54">
        <f>Tabela5[[#This Row],[DDV (%)]]*Tabela5[[#This Row],[Vrednost brez DDV]]/100</f>
        <v>0</v>
      </c>
    </row>
    <row r="34" spans="1:9" s="56" customFormat="1" ht="12.75" x14ac:dyDescent="0.2">
      <c r="A34" s="26" t="s">
        <v>30</v>
      </c>
      <c r="B34" s="26" t="s">
        <v>684</v>
      </c>
      <c r="C34" s="27" t="s">
        <v>685</v>
      </c>
      <c r="D34" s="27" t="s">
        <v>686</v>
      </c>
      <c r="E34" s="26">
        <v>1</v>
      </c>
      <c r="F34" s="54"/>
      <c r="G34" s="82">
        <v>22</v>
      </c>
      <c r="H34" s="55">
        <f>Tabela5[[#This Row],[Količina ]]*Tabela5[[#This Row],[Cena na EM brez DDV]]</f>
        <v>0</v>
      </c>
      <c r="I34" s="54">
        <f>Tabela5[[#This Row],[DDV (%)]]*Tabela5[[#This Row],[Vrednost brez DDV]]/100</f>
        <v>0</v>
      </c>
    </row>
    <row r="35" spans="1:9" s="56" customFormat="1" ht="12.75" x14ac:dyDescent="0.2">
      <c r="A35" s="26" t="s">
        <v>31</v>
      </c>
      <c r="B35" s="26" t="s">
        <v>687</v>
      </c>
      <c r="C35" s="27" t="s">
        <v>688</v>
      </c>
      <c r="D35" s="27" t="s">
        <v>689</v>
      </c>
      <c r="E35" s="26">
        <v>1</v>
      </c>
      <c r="F35" s="54"/>
      <c r="G35" s="82">
        <v>22</v>
      </c>
      <c r="H35" s="55">
        <f>Tabela5[[#This Row],[Količina ]]*Tabela5[[#This Row],[Cena na EM brez DDV]]</f>
        <v>0</v>
      </c>
      <c r="I35" s="54">
        <f>Tabela5[[#This Row],[DDV (%)]]*Tabela5[[#This Row],[Vrednost brez DDV]]/100</f>
        <v>0</v>
      </c>
    </row>
    <row r="36" spans="1:9" s="56" customFormat="1" ht="12.75" x14ac:dyDescent="0.2">
      <c r="A36" s="26" t="s">
        <v>32</v>
      </c>
      <c r="B36" s="26" t="s">
        <v>687</v>
      </c>
      <c r="C36" s="27" t="s">
        <v>688</v>
      </c>
      <c r="D36" s="27" t="s">
        <v>690</v>
      </c>
      <c r="E36" s="26">
        <v>1</v>
      </c>
      <c r="F36" s="54"/>
      <c r="G36" s="82">
        <v>22</v>
      </c>
      <c r="H36" s="55">
        <f>Tabela5[[#This Row],[Količina ]]*Tabela5[[#This Row],[Cena na EM brez DDV]]</f>
        <v>0</v>
      </c>
      <c r="I36" s="54">
        <f>Tabela5[[#This Row],[DDV (%)]]*Tabela5[[#This Row],[Vrednost brez DDV]]/100</f>
        <v>0</v>
      </c>
    </row>
    <row r="37" spans="1:9" s="56" customFormat="1" ht="12.75" x14ac:dyDescent="0.2">
      <c r="A37" s="26" t="s">
        <v>33</v>
      </c>
      <c r="B37" s="26" t="s">
        <v>691</v>
      </c>
      <c r="C37" s="27" t="s">
        <v>692</v>
      </c>
      <c r="D37" s="27" t="s">
        <v>693</v>
      </c>
      <c r="E37" s="26">
        <v>1</v>
      </c>
      <c r="F37" s="54"/>
      <c r="G37" s="82">
        <v>22</v>
      </c>
      <c r="H37" s="55">
        <f>Tabela5[[#This Row],[Količina ]]*Tabela5[[#This Row],[Cena na EM brez DDV]]</f>
        <v>0</v>
      </c>
      <c r="I37" s="54">
        <f>Tabela5[[#This Row],[DDV (%)]]*Tabela5[[#This Row],[Vrednost brez DDV]]/100</f>
        <v>0</v>
      </c>
    </row>
    <row r="38" spans="1:9" s="56" customFormat="1" ht="12.75" x14ac:dyDescent="0.2">
      <c r="A38" s="26" t="s">
        <v>34</v>
      </c>
      <c r="B38" s="26" t="s">
        <v>694</v>
      </c>
      <c r="C38" s="27" t="s">
        <v>695</v>
      </c>
      <c r="D38" s="27" t="s">
        <v>696</v>
      </c>
      <c r="E38" s="26">
        <v>1</v>
      </c>
      <c r="F38" s="54"/>
      <c r="G38" s="82">
        <v>22</v>
      </c>
      <c r="H38" s="55">
        <f>Tabela5[[#This Row],[Količina ]]*Tabela5[[#This Row],[Cena na EM brez DDV]]</f>
        <v>0</v>
      </c>
      <c r="I38" s="54">
        <f>Tabela5[[#This Row],[DDV (%)]]*Tabela5[[#This Row],[Vrednost brez DDV]]/100</f>
        <v>0</v>
      </c>
    </row>
    <row r="39" spans="1:9" s="56" customFormat="1" ht="12.75" x14ac:dyDescent="0.2">
      <c r="A39" s="26" t="s">
        <v>35</v>
      </c>
      <c r="B39" s="26" t="s">
        <v>697</v>
      </c>
      <c r="C39" s="27" t="s">
        <v>698</v>
      </c>
      <c r="D39" s="27" t="s">
        <v>699</v>
      </c>
      <c r="E39" s="26">
        <v>1</v>
      </c>
      <c r="F39" s="54"/>
      <c r="G39" s="82">
        <v>22</v>
      </c>
      <c r="H39" s="55">
        <f>Tabela5[[#This Row],[Količina ]]*Tabela5[[#This Row],[Cena na EM brez DDV]]</f>
        <v>0</v>
      </c>
      <c r="I39" s="54">
        <f>Tabela5[[#This Row],[DDV (%)]]*Tabela5[[#This Row],[Vrednost brez DDV]]/100</f>
        <v>0</v>
      </c>
    </row>
    <row r="40" spans="1:9" s="56" customFormat="1" ht="12.75" x14ac:dyDescent="0.2">
      <c r="A40" s="26" t="s">
        <v>36</v>
      </c>
      <c r="B40" s="26" t="s">
        <v>700</v>
      </c>
      <c r="C40" s="27" t="s">
        <v>701</v>
      </c>
      <c r="D40" s="27" t="s">
        <v>702</v>
      </c>
      <c r="E40" s="26">
        <v>1</v>
      </c>
      <c r="F40" s="54"/>
      <c r="G40" s="82">
        <v>22</v>
      </c>
      <c r="H40" s="55">
        <f>Tabela5[[#This Row],[Količina ]]*Tabela5[[#This Row],[Cena na EM brez DDV]]</f>
        <v>0</v>
      </c>
      <c r="I40" s="54">
        <f>Tabela5[[#This Row],[DDV (%)]]*Tabela5[[#This Row],[Vrednost brez DDV]]/100</f>
        <v>0</v>
      </c>
    </row>
    <row r="41" spans="1:9" s="56" customFormat="1" ht="12.75" x14ac:dyDescent="0.2">
      <c r="A41" s="26" t="s">
        <v>37</v>
      </c>
      <c r="B41" s="26" t="s">
        <v>703</v>
      </c>
      <c r="C41" s="27" t="s">
        <v>704</v>
      </c>
      <c r="D41" s="27" t="s">
        <v>705</v>
      </c>
      <c r="E41" s="26">
        <v>1</v>
      </c>
      <c r="F41" s="54"/>
      <c r="G41" s="82">
        <v>22</v>
      </c>
      <c r="H41" s="55">
        <f>Tabela5[[#This Row],[Količina ]]*Tabela5[[#This Row],[Cena na EM brez DDV]]</f>
        <v>0</v>
      </c>
      <c r="I41" s="54">
        <f>Tabela5[[#This Row],[DDV (%)]]*Tabela5[[#This Row],[Vrednost brez DDV]]/100</f>
        <v>0</v>
      </c>
    </row>
    <row r="42" spans="1:9" s="56" customFormat="1" ht="12.75" x14ac:dyDescent="0.2">
      <c r="A42" s="26" t="s">
        <v>38</v>
      </c>
      <c r="B42" s="26" t="s">
        <v>703</v>
      </c>
      <c r="C42" s="27" t="s">
        <v>704</v>
      </c>
      <c r="D42" s="27" t="s">
        <v>706</v>
      </c>
      <c r="E42" s="26">
        <v>1</v>
      </c>
      <c r="F42" s="54"/>
      <c r="G42" s="82">
        <v>22</v>
      </c>
      <c r="H42" s="55">
        <f>Tabela5[[#This Row],[Količina ]]*Tabela5[[#This Row],[Cena na EM brez DDV]]</f>
        <v>0</v>
      </c>
      <c r="I42" s="54">
        <f>Tabela5[[#This Row],[DDV (%)]]*Tabela5[[#This Row],[Vrednost brez DDV]]/100</f>
        <v>0</v>
      </c>
    </row>
    <row r="43" spans="1:9" s="56" customFormat="1" ht="12.75" x14ac:dyDescent="0.2">
      <c r="A43" s="26" t="s">
        <v>39</v>
      </c>
      <c r="B43" s="26" t="s">
        <v>703</v>
      </c>
      <c r="C43" s="27" t="s">
        <v>704</v>
      </c>
      <c r="D43" s="27" t="s">
        <v>707</v>
      </c>
      <c r="E43" s="26">
        <v>1</v>
      </c>
      <c r="F43" s="54"/>
      <c r="G43" s="82">
        <v>22</v>
      </c>
      <c r="H43" s="55">
        <f>Tabela5[[#This Row],[Količina ]]*Tabela5[[#This Row],[Cena na EM brez DDV]]</f>
        <v>0</v>
      </c>
      <c r="I43" s="54">
        <f>Tabela5[[#This Row],[DDV (%)]]*Tabela5[[#This Row],[Vrednost brez DDV]]/100</f>
        <v>0</v>
      </c>
    </row>
    <row r="44" spans="1:9" s="56" customFormat="1" ht="12.75" x14ac:dyDescent="0.2">
      <c r="A44" s="26" t="s">
        <v>40</v>
      </c>
      <c r="B44" s="26" t="s">
        <v>703</v>
      </c>
      <c r="C44" s="27" t="s">
        <v>704</v>
      </c>
      <c r="D44" s="27" t="s">
        <v>708</v>
      </c>
      <c r="E44" s="26">
        <v>1</v>
      </c>
      <c r="F44" s="54"/>
      <c r="G44" s="82">
        <v>22</v>
      </c>
      <c r="H44" s="55">
        <f>Tabela5[[#This Row],[Količina ]]*Tabela5[[#This Row],[Cena na EM brez DDV]]</f>
        <v>0</v>
      </c>
      <c r="I44" s="54">
        <f>Tabela5[[#This Row],[DDV (%)]]*Tabela5[[#This Row],[Vrednost brez DDV]]/100</f>
        <v>0</v>
      </c>
    </row>
    <row r="45" spans="1:9" s="56" customFormat="1" ht="12.75" x14ac:dyDescent="0.2">
      <c r="A45" s="26" t="s">
        <v>41</v>
      </c>
      <c r="B45" s="26" t="s">
        <v>703</v>
      </c>
      <c r="C45" s="27" t="s">
        <v>704</v>
      </c>
      <c r="D45" s="27" t="s">
        <v>709</v>
      </c>
      <c r="E45" s="26">
        <v>1</v>
      </c>
      <c r="F45" s="54"/>
      <c r="G45" s="82">
        <v>22</v>
      </c>
      <c r="H45" s="55">
        <f>Tabela5[[#This Row],[Količina ]]*Tabela5[[#This Row],[Cena na EM brez DDV]]</f>
        <v>0</v>
      </c>
      <c r="I45" s="54">
        <f>Tabela5[[#This Row],[DDV (%)]]*Tabela5[[#This Row],[Vrednost brez DDV]]/100</f>
        <v>0</v>
      </c>
    </row>
    <row r="46" spans="1:9" s="56" customFormat="1" ht="12.75" x14ac:dyDescent="0.2">
      <c r="A46" s="26" t="s">
        <v>42</v>
      </c>
      <c r="B46" s="26" t="s">
        <v>703</v>
      </c>
      <c r="C46" s="27" t="s">
        <v>704</v>
      </c>
      <c r="D46" s="27" t="s">
        <v>710</v>
      </c>
      <c r="E46" s="26">
        <v>1</v>
      </c>
      <c r="F46" s="54"/>
      <c r="G46" s="82">
        <v>22</v>
      </c>
      <c r="H46" s="55">
        <f>Tabela5[[#This Row],[Količina ]]*Tabela5[[#This Row],[Cena na EM brez DDV]]</f>
        <v>0</v>
      </c>
      <c r="I46" s="54">
        <f>Tabela5[[#This Row],[DDV (%)]]*Tabela5[[#This Row],[Vrednost brez DDV]]/100</f>
        <v>0</v>
      </c>
    </row>
    <row r="47" spans="1:9" s="56" customFormat="1" ht="12.75" x14ac:dyDescent="0.2">
      <c r="A47" s="26" t="s">
        <v>43</v>
      </c>
      <c r="B47" s="26" t="s">
        <v>703</v>
      </c>
      <c r="C47" s="27" t="s">
        <v>704</v>
      </c>
      <c r="D47" s="27" t="s">
        <v>711</v>
      </c>
      <c r="E47" s="26">
        <v>1</v>
      </c>
      <c r="F47" s="54"/>
      <c r="G47" s="82">
        <v>22</v>
      </c>
      <c r="H47" s="55">
        <f>Tabela5[[#This Row],[Količina ]]*Tabela5[[#This Row],[Cena na EM brez DDV]]</f>
        <v>0</v>
      </c>
      <c r="I47" s="54">
        <f>Tabela5[[#This Row],[DDV (%)]]*Tabela5[[#This Row],[Vrednost brez DDV]]/100</f>
        <v>0</v>
      </c>
    </row>
    <row r="48" spans="1:9" s="56" customFormat="1" ht="12.75" x14ac:dyDescent="0.2">
      <c r="A48" s="26" t="s">
        <v>44</v>
      </c>
      <c r="B48" s="26" t="s">
        <v>712</v>
      </c>
      <c r="C48" s="27" t="s">
        <v>713</v>
      </c>
      <c r="D48" s="27" t="s">
        <v>714</v>
      </c>
      <c r="E48" s="26">
        <v>1</v>
      </c>
      <c r="F48" s="54"/>
      <c r="G48" s="82">
        <v>22</v>
      </c>
      <c r="H48" s="55">
        <f>Tabela5[[#This Row],[Količina ]]*Tabela5[[#This Row],[Cena na EM brez DDV]]</f>
        <v>0</v>
      </c>
      <c r="I48" s="54">
        <f>Tabela5[[#This Row],[DDV (%)]]*Tabela5[[#This Row],[Vrednost brez DDV]]/100</f>
        <v>0</v>
      </c>
    </row>
    <row r="49" spans="1:9" s="56" customFormat="1" ht="12.75" x14ac:dyDescent="0.2">
      <c r="A49" s="26" t="s">
        <v>45</v>
      </c>
      <c r="B49" s="26" t="s">
        <v>715</v>
      </c>
      <c r="C49" s="27">
        <v>20233011</v>
      </c>
      <c r="D49" s="27" t="s">
        <v>716</v>
      </c>
      <c r="E49" s="26">
        <v>1</v>
      </c>
      <c r="F49" s="54"/>
      <c r="G49" s="82">
        <v>22</v>
      </c>
      <c r="H49" s="55">
        <f>Tabela5[[#This Row],[Količina ]]*Tabela5[[#This Row],[Cena na EM brez DDV]]</f>
        <v>0</v>
      </c>
      <c r="I49" s="54">
        <f>Tabela5[[#This Row],[DDV (%)]]*Tabela5[[#This Row],[Vrednost brez DDV]]/100</f>
        <v>0</v>
      </c>
    </row>
    <row r="50" spans="1:9" s="56" customFormat="1" ht="12.75" x14ac:dyDescent="0.2">
      <c r="A50" s="26" t="s">
        <v>46</v>
      </c>
      <c r="B50" s="26" t="s">
        <v>717</v>
      </c>
      <c r="C50" s="27">
        <v>20212034</v>
      </c>
      <c r="D50" s="27" t="s">
        <v>718</v>
      </c>
      <c r="E50" s="26">
        <v>1</v>
      </c>
      <c r="F50" s="54"/>
      <c r="G50" s="82">
        <v>22</v>
      </c>
      <c r="H50" s="55">
        <f>Tabela5[[#This Row],[Količina ]]*Tabela5[[#This Row],[Cena na EM brez DDV]]</f>
        <v>0</v>
      </c>
      <c r="I50" s="54">
        <f>Tabela5[[#This Row],[DDV (%)]]*Tabela5[[#This Row],[Vrednost brez DDV]]/100</f>
        <v>0</v>
      </c>
    </row>
    <row r="51" spans="1:9" s="56" customFormat="1" ht="12.75" x14ac:dyDescent="0.2">
      <c r="A51" s="26" t="s">
        <v>47</v>
      </c>
      <c r="B51" s="26" t="s">
        <v>270</v>
      </c>
      <c r="C51" s="27" t="s">
        <v>719</v>
      </c>
      <c r="D51" s="27" t="s">
        <v>720</v>
      </c>
      <c r="E51" s="26">
        <v>1</v>
      </c>
      <c r="F51" s="54"/>
      <c r="G51" s="82">
        <v>22</v>
      </c>
      <c r="H51" s="55">
        <f>Tabela5[[#This Row],[Količina ]]*Tabela5[[#This Row],[Cena na EM brez DDV]]</f>
        <v>0</v>
      </c>
      <c r="I51" s="54">
        <f>Tabela5[[#This Row],[DDV (%)]]*Tabela5[[#This Row],[Vrednost brez DDV]]/100</f>
        <v>0</v>
      </c>
    </row>
    <row r="52" spans="1:9" s="56" customFormat="1" ht="12.75" x14ac:dyDescent="0.2">
      <c r="A52" s="26" t="s">
        <v>48</v>
      </c>
      <c r="B52" s="26" t="s">
        <v>270</v>
      </c>
      <c r="C52" s="27" t="s">
        <v>269</v>
      </c>
      <c r="D52" s="27" t="s">
        <v>721</v>
      </c>
      <c r="E52" s="26">
        <v>1</v>
      </c>
      <c r="F52" s="54"/>
      <c r="G52" s="82">
        <v>22</v>
      </c>
      <c r="H52" s="55">
        <f>Tabela5[[#This Row],[Količina ]]*Tabela5[[#This Row],[Cena na EM brez DDV]]</f>
        <v>0</v>
      </c>
      <c r="I52" s="54">
        <f>Tabela5[[#This Row],[DDV (%)]]*Tabela5[[#This Row],[Vrednost brez DDV]]/100</f>
        <v>0</v>
      </c>
    </row>
    <row r="53" spans="1:9" s="56" customFormat="1" ht="12.75" x14ac:dyDescent="0.2">
      <c r="A53" s="26" t="s">
        <v>49</v>
      </c>
      <c r="B53" s="26" t="s">
        <v>272</v>
      </c>
      <c r="C53" s="27" t="s">
        <v>722</v>
      </c>
      <c r="D53" s="27" t="s">
        <v>723</v>
      </c>
      <c r="E53" s="26">
        <v>1</v>
      </c>
      <c r="F53" s="54"/>
      <c r="G53" s="82">
        <v>22</v>
      </c>
      <c r="H53" s="55">
        <f>Tabela5[[#This Row],[Količina ]]*Tabela5[[#This Row],[Cena na EM brez DDV]]</f>
        <v>0</v>
      </c>
      <c r="I53" s="54">
        <f>Tabela5[[#This Row],[DDV (%)]]*Tabela5[[#This Row],[Vrednost brez DDV]]/100</f>
        <v>0</v>
      </c>
    </row>
    <row r="54" spans="1:9" s="56" customFormat="1" ht="12.75" x14ac:dyDescent="0.2">
      <c r="A54" s="26" t="s">
        <v>50</v>
      </c>
      <c r="B54" s="26" t="s">
        <v>272</v>
      </c>
      <c r="C54" s="27" t="s">
        <v>722</v>
      </c>
      <c r="D54" s="27" t="s">
        <v>724</v>
      </c>
      <c r="E54" s="26">
        <v>1</v>
      </c>
      <c r="F54" s="54"/>
      <c r="G54" s="82">
        <v>22</v>
      </c>
      <c r="H54" s="55">
        <f>Tabela5[[#This Row],[Količina ]]*Tabela5[[#This Row],[Cena na EM brez DDV]]</f>
        <v>0</v>
      </c>
      <c r="I54" s="54">
        <f>Tabela5[[#This Row],[DDV (%)]]*Tabela5[[#This Row],[Vrednost brez DDV]]/100</f>
        <v>0</v>
      </c>
    </row>
    <row r="55" spans="1:9" s="56" customFormat="1" ht="12.75" x14ac:dyDescent="0.2">
      <c r="A55" s="26" t="s">
        <v>51</v>
      </c>
      <c r="B55" s="26" t="s">
        <v>272</v>
      </c>
      <c r="C55" s="27" t="s">
        <v>271</v>
      </c>
      <c r="D55" s="27" t="s">
        <v>725</v>
      </c>
      <c r="E55" s="26">
        <v>1</v>
      </c>
      <c r="F55" s="54"/>
      <c r="G55" s="82">
        <v>22</v>
      </c>
      <c r="H55" s="55">
        <f>Tabela5[[#This Row],[Količina ]]*Tabela5[[#This Row],[Cena na EM brez DDV]]</f>
        <v>0</v>
      </c>
      <c r="I55" s="54">
        <f>Tabela5[[#This Row],[DDV (%)]]*Tabela5[[#This Row],[Vrednost brez DDV]]/100</f>
        <v>0</v>
      </c>
    </row>
    <row r="56" spans="1:9" s="56" customFormat="1" ht="12.75" x14ac:dyDescent="0.2">
      <c r="A56" s="26" t="s">
        <v>52</v>
      </c>
      <c r="B56" s="26" t="s">
        <v>276</v>
      </c>
      <c r="C56" s="27" t="s">
        <v>275</v>
      </c>
      <c r="D56" s="27" t="s">
        <v>726</v>
      </c>
      <c r="E56" s="26">
        <v>1</v>
      </c>
      <c r="F56" s="54"/>
      <c r="G56" s="82">
        <v>22</v>
      </c>
      <c r="H56" s="55">
        <f>Tabela5[[#This Row],[Količina ]]*Tabela5[[#This Row],[Cena na EM brez DDV]]</f>
        <v>0</v>
      </c>
      <c r="I56" s="54">
        <f>Tabela5[[#This Row],[DDV (%)]]*Tabela5[[#This Row],[Vrednost brez DDV]]/100</f>
        <v>0</v>
      </c>
    </row>
    <row r="57" spans="1:9" s="56" customFormat="1" ht="12.75" x14ac:dyDescent="0.2">
      <c r="A57" s="26" t="s">
        <v>53</v>
      </c>
      <c r="B57" s="26" t="s">
        <v>727</v>
      </c>
      <c r="C57" s="27" t="s">
        <v>728</v>
      </c>
      <c r="D57" s="27" t="s">
        <v>729</v>
      </c>
      <c r="E57" s="26">
        <v>1</v>
      </c>
      <c r="F57" s="54"/>
      <c r="G57" s="82">
        <v>22</v>
      </c>
      <c r="H57" s="55">
        <f>Tabela5[[#This Row],[Količina ]]*Tabela5[[#This Row],[Cena na EM brez DDV]]</f>
        <v>0</v>
      </c>
      <c r="I57" s="54">
        <f>Tabela5[[#This Row],[DDV (%)]]*Tabela5[[#This Row],[Vrednost brez DDV]]/100</f>
        <v>0</v>
      </c>
    </row>
    <row r="58" spans="1:9" s="56" customFormat="1" ht="12.75" x14ac:dyDescent="0.2">
      <c r="A58" s="26" t="s">
        <v>54</v>
      </c>
      <c r="B58" s="26" t="s">
        <v>727</v>
      </c>
      <c r="C58" s="27" t="s">
        <v>728</v>
      </c>
      <c r="D58" s="27" t="s">
        <v>730</v>
      </c>
      <c r="E58" s="26">
        <v>1</v>
      </c>
      <c r="F58" s="54"/>
      <c r="G58" s="82">
        <v>22</v>
      </c>
      <c r="H58" s="55">
        <f>Tabela5[[#This Row],[Količina ]]*Tabela5[[#This Row],[Cena na EM brez DDV]]</f>
        <v>0</v>
      </c>
      <c r="I58" s="54">
        <f>Tabela5[[#This Row],[DDV (%)]]*Tabela5[[#This Row],[Vrednost brez DDV]]/100</f>
        <v>0</v>
      </c>
    </row>
    <row r="59" spans="1:9" s="56" customFormat="1" ht="12.75" x14ac:dyDescent="0.2">
      <c r="A59" s="26" t="s">
        <v>55</v>
      </c>
      <c r="B59" s="26" t="s">
        <v>727</v>
      </c>
      <c r="C59" s="27" t="s">
        <v>728</v>
      </c>
      <c r="D59" s="27" t="s">
        <v>731</v>
      </c>
      <c r="E59" s="26">
        <v>1</v>
      </c>
      <c r="F59" s="54"/>
      <c r="G59" s="82">
        <v>22</v>
      </c>
      <c r="H59" s="55">
        <f>Tabela5[[#This Row],[Količina ]]*Tabela5[[#This Row],[Cena na EM brez DDV]]</f>
        <v>0</v>
      </c>
      <c r="I59" s="54">
        <f>Tabela5[[#This Row],[DDV (%)]]*Tabela5[[#This Row],[Vrednost brez DDV]]/100</f>
        <v>0</v>
      </c>
    </row>
    <row r="60" spans="1:9" s="56" customFormat="1" ht="12.75" x14ac:dyDescent="0.2">
      <c r="A60" s="26" t="s">
        <v>56</v>
      </c>
      <c r="B60" s="26" t="s">
        <v>727</v>
      </c>
      <c r="C60" s="27" t="s">
        <v>728</v>
      </c>
      <c r="D60" s="27" t="s">
        <v>732</v>
      </c>
      <c r="E60" s="26">
        <v>1</v>
      </c>
      <c r="F60" s="54"/>
      <c r="G60" s="82">
        <v>22</v>
      </c>
      <c r="H60" s="55">
        <f>Tabela5[[#This Row],[Količina ]]*Tabela5[[#This Row],[Cena na EM brez DDV]]</f>
        <v>0</v>
      </c>
      <c r="I60" s="54">
        <f>Tabela5[[#This Row],[DDV (%)]]*Tabela5[[#This Row],[Vrednost brez DDV]]/100</f>
        <v>0</v>
      </c>
    </row>
    <row r="61" spans="1:9" s="56" customFormat="1" ht="12.75" x14ac:dyDescent="0.2">
      <c r="A61" s="26" t="s">
        <v>57</v>
      </c>
      <c r="B61" s="26" t="s">
        <v>727</v>
      </c>
      <c r="C61" s="27" t="s">
        <v>728</v>
      </c>
      <c r="D61" s="27" t="s">
        <v>733</v>
      </c>
      <c r="E61" s="26">
        <v>1</v>
      </c>
      <c r="F61" s="54"/>
      <c r="G61" s="82">
        <v>22</v>
      </c>
      <c r="H61" s="55">
        <f>Tabela5[[#This Row],[Količina ]]*Tabela5[[#This Row],[Cena na EM brez DDV]]</f>
        <v>0</v>
      </c>
      <c r="I61" s="54">
        <f>Tabela5[[#This Row],[DDV (%)]]*Tabela5[[#This Row],[Vrednost brez DDV]]/100</f>
        <v>0</v>
      </c>
    </row>
    <row r="62" spans="1:9" s="56" customFormat="1" ht="12.75" x14ac:dyDescent="0.2">
      <c r="A62" s="26" t="s">
        <v>58</v>
      </c>
      <c r="B62" s="26" t="s">
        <v>727</v>
      </c>
      <c r="C62" s="27" t="s">
        <v>728</v>
      </c>
      <c r="D62" s="27" t="s">
        <v>734</v>
      </c>
      <c r="E62" s="26">
        <v>1</v>
      </c>
      <c r="F62" s="54"/>
      <c r="G62" s="82">
        <v>22</v>
      </c>
      <c r="H62" s="55">
        <f>Tabela5[[#This Row],[Količina ]]*Tabela5[[#This Row],[Cena na EM brez DDV]]</f>
        <v>0</v>
      </c>
      <c r="I62" s="54">
        <f>Tabela5[[#This Row],[DDV (%)]]*Tabela5[[#This Row],[Vrednost brez DDV]]/100</f>
        <v>0</v>
      </c>
    </row>
    <row r="63" spans="1:9" s="56" customFormat="1" ht="12.75" x14ac:dyDescent="0.2">
      <c r="A63" s="26" t="s">
        <v>59</v>
      </c>
      <c r="B63" s="26" t="s">
        <v>735</v>
      </c>
      <c r="C63" s="27" t="s">
        <v>736</v>
      </c>
      <c r="D63" s="27" t="s">
        <v>737</v>
      </c>
      <c r="E63" s="26">
        <v>1</v>
      </c>
      <c r="F63" s="54"/>
      <c r="G63" s="82">
        <v>22</v>
      </c>
      <c r="H63" s="55">
        <f>Tabela5[[#This Row],[Količina ]]*Tabela5[[#This Row],[Cena na EM brez DDV]]</f>
        <v>0</v>
      </c>
      <c r="I63" s="54">
        <f>Tabela5[[#This Row],[DDV (%)]]*Tabela5[[#This Row],[Vrednost brez DDV]]/100</f>
        <v>0</v>
      </c>
    </row>
    <row r="64" spans="1:9" s="56" customFormat="1" ht="12.75" x14ac:dyDescent="0.2">
      <c r="A64" s="26" t="s">
        <v>60</v>
      </c>
      <c r="B64" s="26" t="s">
        <v>268</v>
      </c>
      <c r="C64" s="27" t="s">
        <v>267</v>
      </c>
      <c r="D64" s="27" t="s">
        <v>738</v>
      </c>
      <c r="E64" s="26">
        <v>1</v>
      </c>
      <c r="F64" s="54"/>
      <c r="G64" s="82">
        <v>22</v>
      </c>
      <c r="H64" s="55">
        <f>Tabela5[[#This Row],[Količina ]]*Tabela5[[#This Row],[Cena na EM brez DDV]]</f>
        <v>0</v>
      </c>
      <c r="I64" s="54">
        <f>Tabela5[[#This Row],[DDV (%)]]*Tabela5[[#This Row],[Vrednost brez DDV]]/100</f>
        <v>0</v>
      </c>
    </row>
    <row r="65" spans="1:9" s="56" customFormat="1" ht="12.75" x14ac:dyDescent="0.2">
      <c r="A65" s="26" t="s">
        <v>61</v>
      </c>
      <c r="B65" s="26" t="s">
        <v>739</v>
      </c>
      <c r="C65" s="27" t="s">
        <v>740</v>
      </c>
      <c r="D65" s="27" t="s">
        <v>741</v>
      </c>
      <c r="E65" s="26">
        <v>1</v>
      </c>
      <c r="F65" s="54"/>
      <c r="G65" s="82">
        <v>22</v>
      </c>
      <c r="H65" s="55">
        <f>Tabela5[[#This Row],[Količina ]]*Tabela5[[#This Row],[Cena na EM brez DDV]]</f>
        <v>0</v>
      </c>
      <c r="I65" s="54">
        <f>Tabela5[[#This Row],[DDV (%)]]*Tabela5[[#This Row],[Vrednost brez DDV]]/100</f>
        <v>0</v>
      </c>
    </row>
    <row r="66" spans="1:9" s="56" customFormat="1" ht="12.75" x14ac:dyDescent="0.2">
      <c r="A66" s="26" t="s">
        <v>62</v>
      </c>
      <c r="B66" s="26" t="s">
        <v>739</v>
      </c>
      <c r="C66" s="27" t="s">
        <v>740</v>
      </c>
      <c r="D66" s="27" t="s">
        <v>742</v>
      </c>
      <c r="E66" s="26">
        <v>1</v>
      </c>
      <c r="F66" s="54"/>
      <c r="G66" s="82">
        <v>22</v>
      </c>
      <c r="H66" s="55">
        <f>Tabela5[[#This Row],[Količina ]]*Tabela5[[#This Row],[Cena na EM brez DDV]]</f>
        <v>0</v>
      </c>
      <c r="I66" s="54">
        <f>Tabela5[[#This Row],[DDV (%)]]*Tabela5[[#This Row],[Vrednost brez DDV]]/100</f>
        <v>0</v>
      </c>
    </row>
    <row r="67" spans="1:9" s="56" customFormat="1" ht="12.75" x14ac:dyDescent="0.2">
      <c r="A67" s="26" t="s">
        <v>63</v>
      </c>
      <c r="B67" s="26" t="s">
        <v>739</v>
      </c>
      <c r="C67" s="27" t="s">
        <v>740</v>
      </c>
      <c r="D67" s="27" t="s">
        <v>743</v>
      </c>
      <c r="E67" s="26">
        <v>1</v>
      </c>
      <c r="F67" s="54"/>
      <c r="G67" s="82">
        <v>22</v>
      </c>
      <c r="H67" s="55">
        <f>Tabela5[[#This Row],[Količina ]]*Tabela5[[#This Row],[Cena na EM brez DDV]]</f>
        <v>0</v>
      </c>
      <c r="I67" s="54">
        <f>Tabela5[[#This Row],[DDV (%)]]*Tabela5[[#This Row],[Vrednost brez DDV]]/100</f>
        <v>0</v>
      </c>
    </row>
    <row r="68" spans="1:9" s="56" customFormat="1" ht="12.75" x14ac:dyDescent="0.2">
      <c r="A68" s="26" t="s">
        <v>64</v>
      </c>
      <c r="B68" s="26" t="s">
        <v>739</v>
      </c>
      <c r="C68" s="27" t="s">
        <v>740</v>
      </c>
      <c r="D68" s="27" t="s">
        <v>744</v>
      </c>
      <c r="E68" s="26">
        <v>1</v>
      </c>
      <c r="F68" s="54"/>
      <c r="G68" s="82">
        <v>22</v>
      </c>
      <c r="H68" s="55">
        <f>Tabela5[[#This Row],[Količina ]]*Tabela5[[#This Row],[Cena na EM brez DDV]]</f>
        <v>0</v>
      </c>
      <c r="I68" s="54">
        <f>Tabela5[[#This Row],[DDV (%)]]*Tabela5[[#This Row],[Vrednost brez DDV]]/100</f>
        <v>0</v>
      </c>
    </row>
    <row r="69" spans="1:9" s="56" customFormat="1" ht="12.75" x14ac:dyDescent="0.2">
      <c r="A69" s="26" t="s">
        <v>65</v>
      </c>
      <c r="B69" s="26" t="s">
        <v>739</v>
      </c>
      <c r="C69" s="27" t="s">
        <v>740</v>
      </c>
      <c r="D69" s="27" t="s">
        <v>745</v>
      </c>
      <c r="E69" s="26">
        <v>1</v>
      </c>
      <c r="F69" s="54"/>
      <c r="G69" s="82">
        <v>22</v>
      </c>
      <c r="H69" s="55">
        <f>Tabela5[[#This Row],[Količina ]]*Tabela5[[#This Row],[Cena na EM brez DDV]]</f>
        <v>0</v>
      </c>
      <c r="I69" s="54">
        <f>Tabela5[[#This Row],[DDV (%)]]*Tabela5[[#This Row],[Vrednost brez DDV]]/100</f>
        <v>0</v>
      </c>
    </row>
    <row r="70" spans="1:9" s="56" customFormat="1" ht="12.75" x14ac:dyDescent="0.2">
      <c r="A70" s="26" t="s">
        <v>66</v>
      </c>
      <c r="B70" s="26" t="s">
        <v>739</v>
      </c>
      <c r="C70" s="27" t="s">
        <v>740</v>
      </c>
      <c r="D70" s="27" t="s">
        <v>746</v>
      </c>
      <c r="E70" s="26">
        <v>1</v>
      </c>
      <c r="F70" s="54"/>
      <c r="G70" s="82">
        <v>22</v>
      </c>
      <c r="H70" s="55">
        <f>Tabela5[[#This Row],[Količina ]]*Tabela5[[#This Row],[Cena na EM brez DDV]]</f>
        <v>0</v>
      </c>
      <c r="I70" s="54">
        <f>Tabela5[[#This Row],[DDV (%)]]*Tabela5[[#This Row],[Vrednost brez DDV]]/100</f>
        <v>0</v>
      </c>
    </row>
    <row r="71" spans="1:9" s="56" customFormat="1" ht="12.75" x14ac:dyDescent="0.2">
      <c r="A71" s="26" t="s">
        <v>67</v>
      </c>
      <c r="B71" s="26" t="s">
        <v>747</v>
      </c>
      <c r="C71" s="27" t="s">
        <v>748</v>
      </c>
      <c r="D71" s="27" t="s">
        <v>749</v>
      </c>
      <c r="E71" s="26">
        <v>1</v>
      </c>
      <c r="F71" s="54"/>
      <c r="G71" s="82">
        <v>22</v>
      </c>
      <c r="H71" s="55">
        <f>Tabela5[[#This Row],[Količina ]]*Tabela5[[#This Row],[Cena na EM brez DDV]]</f>
        <v>0</v>
      </c>
      <c r="I71" s="54">
        <f>Tabela5[[#This Row],[DDV (%)]]*Tabela5[[#This Row],[Vrednost brez DDV]]/100</f>
        <v>0</v>
      </c>
    </row>
    <row r="72" spans="1:9" s="56" customFormat="1" ht="12.75" x14ac:dyDescent="0.2">
      <c r="A72" s="26" t="s">
        <v>68</v>
      </c>
      <c r="B72" s="26" t="s">
        <v>750</v>
      </c>
      <c r="C72" s="27" t="s">
        <v>751</v>
      </c>
      <c r="D72" s="27">
        <v>36291</v>
      </c>
      <c r="E72" s="26">
        <v>1</v>
      </c>
      <c r="F72" s="54"/>
      <c r="G72" s="82">
        <v>22</v>
      </c>
      <c r="H72" s="55">
        <f>Tabela5[[#This Row],[Količina ]]*Tabela5[[#This Row],[Cena na EM brez DDV]]</f>
        <v>0</v>
      </c>
      <c r="I72" s="54">
        <f>Tabela5[[#This Row],[DDV (%)]]*Tabela5[[#This Row],[Vrednost brez DDV]]/100</f>
        <v>0</v>
      </c>
    </row>
    <row r="73" spans="1:9" s="56" customFormat="1" ht="12.75" x14ac:dyDescent="0.2">
      <c r="A73" s="26" t="s">
        <v>69</v>
      </c>
      <c r="B73" s="26" t="s">
        <v>752</v>
      </c>
      <c r="C73" s="27" t="s">
        <v>753</v>
      </c>
      <c r="D73" s="27">
        <v>36740</v>
      </c>
      <c r="E73" s="26">
        <v>1</v>
      </c>
      <c r="F73" s="54"/>
      <c r="G73" s="82">
        <v>22</v>
      </c>
      <c r="H73" s="55">
        <f>Tabela5[[#This Row],[Količina ]]*Tabela5[[#This Row],[Cena na EM brez DDV]]</f>
        <v>0</v>
      </c>
      <c r="I73" s="54">
        <f>Tabela5[[#This Row],[DDV (%)]]*Tabela5[[#This Row],[Vrednost brez DDV]]/100</f>
        <v>0</v>
      </c>
    </row>
    <row r="74" spans="1:9" s="56" customFormat="1" ht="12.75" x14ac:dyDescent="0.2">
      <c r="A74" s="26" t="s">
        <v>70</v>
      </c>
      <c r="B74" s="26" t="s">
        <v>754</v>
      </c>
      <c r="C74" s="27" t="s">
        <v>755</v>
      </c>
      <c r="D74" s="27">
        <v>36236</v>
      </c>
      <c r="E74" s="26">
        <v>1</v>
      </c>
      <c r="F74" s="54"/>
      <c r="G74" s="82">
        <v>22</v>
      </c>
      <c r="H74" s="55">
        <f>Tabela5[[#This Row],[Količina ]]*Tabela5[[#This Row],[Cena na EM brez DDV]]</f>
        <v>0</v>
      </c>
      <c r="I74" s="54">
        <f>Tabela5[[#This Row],[DDV (%)]]*Tabela5[[#This Row],[Vrednost brez DDV]]/100</f>
        <v>0</v>
      </c>
    </row>
    <row r="75" spans="1:9" s="56" customFormat="1" ht="12.75" x14ac:dyDescent="0.2">
      <c r="A75" s="26" t="s">
        <v>96</v>
      </c>
      <c r="B75" s="26" t="s">
        <v>756</v>
      </c>
      <c r="C75" s="27" t="s">
        <v>757</v>
      </c>
      <c r="D75" s="27">
        <v>57774</v>
      </c>
      <c r="E75" s="26">
        <v>1</v>
      </c>
      <c r="F75" s="54"/>
      <c r="G75" s="82">
        <v>22</v>
      </c>
      <c r="H75" s="55">
        <f>Tabela5[[#This Row],[Količina ]]*Tabela5[[#This Row],[Cena na EM brez DDV]]</f>
        <v>0</v>
      </c>
      <c r="I75" s="54">
        <f>Tabela5[[#This Row],[DDV (%)]]*Tabela5[[#This Row],[Vrednost brez DDV]]/100</f>
        <v>0</v>
      </c>
    </row>
    <row r="76" spans="1:9" s="56" customFormat="1" ht="12.75" x14ac:dyDescent="0.2">
      <c r="A76" s="26" t="s">
        <v>97</v>
      </c>
      <c r="B76" s="26" t="s">
        <v>756</v>
      </c>
      <c r="C76" s="27" t="s">
        <v>757</v>
      </c>
      <c r="D76" s="27">
        <v>54493</v>
      </c>
      <c r="E76" s="26">
        <v>1</v>
      </c>
      <c r="F76" s="54"/>
      <c r="G76" s="82">
        <v>22</v>
      </c>
      <c r="H76" s="55">
        <f>Tabela5[[#This Row],[Količina ]]*Tabela5[[#This Row],[Cena na EM brez DDV]]</f>
        <v>0</v>
      </c>
      <c r="I76" s="54">
        <f>Tabela5[[#This Row],[DDV (%)]]*Tabela5[[#This Row],[Vrednost brez DDV]]/100</f>
        <v>0</v>
      </c>
    </row>
    <row r="77" spans="1:9" s="56" customFormat="1" ht="12.75" x14ac:dyDescent="0.2">
      <c r="A77" s="26" t="s">
        <v>98</v>
      </c>
      <c r="B77" s="26" t="s">
        <v>756</v>
      </c>
      <c r="C77" s="27" t="s">
        <v>757</v>
      </c>
      <c r="D77" s="27">
        <v>54502</v>
      </c>
      <c r="E77" s="26">
        <v>1</v>
      </c>
      <c r="F77" s="54"/>
      <c r="G77" s="82">
        <v>22</v>
      </c>
      <c r="H77" s="55">
        <f>Tabela5[[#This Row],[Količina ]]*Tabela5[[#This Row],[Cena na EM brez DDV]]</f>
        <v>0</v>
      </c>
      <c r="I77" s="54">
        <f>Tabela5[[#This Row],[DDV (%)]]*Tabela5[[#This Row],[Vrednost brez DDV]]/100</f>
        <v>0</v>
      </c>
    </row>
    <row r="78" spans="1:9" s="56" customFormat="1" ht="12.75" x14ac:dyDescent="0.2">
      <c r="A78" s="26" t="s">
        <v>99</v>
      </c>
      <c r="B78" s="26" t="s">
        <v>756</v>
      </c>
      <c r="C78" s="27" t="s">
        <v>757</v>
      </c>
      <c r="D78" s="27">
        <v>54503</v>
      </c>
      <c r="E78" s="26">
        <v>1</v>
      </c>
      <c r="F78" s="54"/>
      <c r="G78" s="82">
        <v>22</v>
      </c>
      <c r="H78" s="55">
        <f>Tabela5[[#This Row],[Količina ]]*Tabela5[[#This Row],[Cena na EM brez DDV]]</f>
        <v>0</v>
      </c>
      <c r="I78" s="54">
        <f>Tabela5[[#This Row],[DDV (%)]]*Tabela5[[#This Row],[Vrednost brez DDV]]/100</f>
        <v>0</v>
      </c>
    </row>
    <row r="79" spans="1:9" s="56" customFormat="1" ht="12.75" x14ac:dyDescent="0.2">
      <c r="A79" s="26" t="s">
        <v>100</v>
      </c>
      <c r="B79" s="26" t="s">
        <v>756</v>
      </c>
      <c r="C79" s="27" t="s">
        <v>757</v>
      </c>
      <c r="D79" s="27">
        <v>57736</v>
      </c>
      <c r="E79" s="26">
        <v>1</v>
      </c>
      <c r="F79" s="54"/>
      <c r="G79" s="82">
        <v>22</v>
      </c>
      <c r="H79" s="55">
        <f>Tabela5[[#This Row],[Količina ]]*Tabela5[[#This Row],[Cena na EM brez DDV]]</f>
        <v>0</v>
      </c>
      <c r="I79" s="54">
        <f>Tabela5[[#This Row],[DDV (%)]]*Tabela5[[#This Row],[Vrednost brez DDV]]/100</f>
        <v>0</v>
      </c>
    </row>
    <row r="80" spans="1:9" s="56" customFormat="1" ht="12.75" x14ac:dyDescent="0.2">
      <c r="A80" s="26" t="s">
        <v>101</v>
      </c>
      <c r="B80" s="26" t="s">
        <v>756</v>
      </c>
      <c r="C80" s="27" t="s">
        <v>757</v>
      </c>
      <c r="D80" s="27">
        <v>55110</v>
      </c>
      <c r="E80" s="26">
        <v>1</v>
      </c>
      <c r="F80" s="54"/>
      <c r="G80" s="82">
        <v>22</v>
      </c>
      <c r="H80" s="55">
        <f>Tabela5[[#This Row],[Količina ]]*Tabela5[[#This Row],[Cena na EM brez DDV]]</f>
        <v>0</v>
      </c>
      <c r="I80" s="54">
        <f>Tabela5[[#This Row],[DDV (%)]]*Tabela5[[#This Row],[Vrednost brez DDV]]/100</f>
        <v>0</v>
      </c>
    </row>
    <row r="81" spans="1:9" s="56" customFormat="1" ht="12.75" x14ac:dyDescent="0.2">
      <c r="A81" s="26" t="s">
        <v>102</v>
      </c>
      <c r="B81" s="26" t="s">
        <v>756</v>
      </c>
      <c r="C81" s="27" t="s">
        <v>757</v>
      </c>
      <c r="D81" s="27">
        <v>54713</v>
      </c>
      <c r="E81" s="26">
        <v>1</v>
      </c>
      <c r="F81" s="54"/>
      <c r="G81" s="82">
        <v>22</v>
      </c>
      <c r="H81" s="55">
        <f>Tabela5[[#This Row],[Količina ]]*Tabela5[[#This Row],[Cena na EM brez DDV]]</f>
        <v>0</v>
      </c>
      <c r="I81" s="54">
        <f>Tabela5[[#This Row],[DDV (%)]]*Tabela5[[#This Row],[Vrednost brez DDV]]/100</f>
        <v>0</v>
      </c>
    </row>
    <row r="82" spans="1:9" s="56" customFormat="1" ht="12.75" x14ac:dyDescent="0.2">
      <c r="A82" s="26" t="s">
        <v>103</v>
      </c>
      <c r="B82" s="26" t="s">
        <v>758</v>
      </c>
      <c r="C82" s="27" t="s">
        <v>759</v>
      </c>
      <c r="D82" s="27">
        <v>71647</v>
      </c>
      <c r="E82" s="26">
        <v>1</v>
      </c>
      <c r="F82" s="54"/>
      <c r="G82" s="82">
        <v>22</v>
      </c>
      <c r="H82" s="55">
        <f>Tabela5[[#This Row],[Količina ]]*Tabela5[[#This Row],[Cena na EM brez DDV]]</f>
        <v>0</v>
      </c>
      <c r="I82" s="54">
        <f>Tabela5[[#This Row],[DDV (%)]]*Tabela5[[#This Row],[Vrednost brez DDV]]/100</f>
        <v>0</v>
      </c>
    </row>
    <row r="83" spans="1:9" s="56" customFormat="1" ht="12.75" x14ac:dyDescent="0.2">
      <c r="A83" s="26" t="s">
        <v>104</v>
      </c>
      <c r="B83" s="26" t="s">
        <v>760</v>
      </c>
      <c r="C83" s="27" t="s">
        <v>761</v>
      </c>
      <c r="D83" s="27">
        <v>67753</v>
      </c>
      <c r="E83" s="26">
        <v>1</v>
      </c>
      <c r="F83" s="54"/>
      <c r="G83" s="82">
        <v>22</v>
      </c>
      <c r="H83" s="55">
        <f>Tabela5[[#This Row],[Količina ]]*Tabela5[[#This Row],[Cena na EM brez DDV]]</f>
        <v>0</v>
      </c>
      <c r="I83" s="54">
        <f>Tabela5[[#This Row],[DDV (%)]]*Tabela5[[#This Row],[Vrednost brez DDV]]/100</f>
        <v>0</v>
      </c>
    </row>
    <row r="84" spans="1:9" s="56" customFormat="1" ht="12.75" x14ac:dyDescent="0.2">
      <c r="A84" s="26" t="s">
        <v>105</v>
      </c>
      <c r="B84" s="26" t="s">
        <v>762</v>
      </c>
      <c r="C84" s="27" t="s">
        <v>763</v>
      </c>
      <c r="D84" s="27">
        <v>2223685</v>
      </c>
      <c r="E84" s="26">
        <v>1</v>
      </c>
      <c r="F84" s="54"/>
      <c r="G84" s="82">
        <v>22</v>
      </c>
      <c r="H84" s="55">
        <f>Tabela5[[#This Row],[Količina ]]*Tabela5[[#This Row],[Cena na EM brez DDV]]</f>
        <v>0</v>
      </c>
      <c r="I84" s="54">
        <f>Tabela5[[#This Row],[DDV (%)]]*Tabela5[[#This Row],[Vrednost brez DDV]]/100</f>
        <v>0</v>
      </c>
    </row>
    <row r="85" spans="1:9" s="56" customFormat="1" ht="12.75" x14ac:dyDescent="0.2">
      <c r="A85" s="26" t="s">
        <v>106</v>
      </c>
      <c r="B85" s="26" t="s">
        <v>764</v>
      </c>
      <c r="C85" s="27" t="s">
        <v>765</v>
      </c>
      <c r="D85" s="27">
        <v>2851099</v>
      </c>
      <c r="E85" s="26">
        <v>1</v>
      </c>
      <c r="F85" s="54"/>
      <c r="G85" s="82">
        <v>22</v>
      </c>
      <c r="H85" s="55">
        <f>Tabela5[[#This Row],[Količina ]]*Tabela5[[#This Row],[Cena na EM brez DDV]]</f>
        <v>0</v>
      </c>
      <c r="I85" s="54">
        <f>Tabela5[[#This Row],[DDV (%)]]*Tabela5[[#This Row],[Vrednost brez DDV]]/100</f>
        <v>0</v>
      </c>
    </row>
    <row r="86" spans="1:9" s="56" customFormat="1" ht="12.75" x14ac:dyDescent="0.2">
      <c r="A86" s="26" t="s">
        <v>107</v>
      </c>
      <c r="B86" s="26" t="s">
        <v>766</v>
      </c>
      <c r="C86" s="27" t="s">
        <v>767</v>
      </c>
      <c r="D86" s="27">
        <v>2847890</v>
      </c>
      <c r="E86" s="26">
        <v>1</v>
      </c>
      <c r="F86" s="54"/>
      <c r="G86" s="82">
        <v>22</v>
      </c>
      <c r="H86" s="55">
        <f>Tabela5[[#This Row],[Količina ]]*Tabela5[[#This Row],[Cena na EM brez DDV]]</f>
        <v>0</v>
      </c>
      <c r="I86" s="54">
        <f>Tabela5[[#This Row],[DDV (%)]]*Tabela5[[#This Row],[Vrednost brez DDV]]/100</f>
        <v>0</v>
      </c>
    </row>
    <row r="87" spans="1:9" s="56" customFormat="1" ht="12.75" x14ac:dyDescent="0.2">
      <c r="A87" s="26" t="s">
        <v>108</v>
      </c>
      <c r="B87" s="26" t="s">
        <v>768</v>
      </c>
      <c r="C87" s="27" t="s">
        <v>769</v>
      </c>
      <c r="D87" s="27">
        <v>2243835</v>
      </c>
      <c r="E87" s="26">
        <v>1</v>
      </c>
      <c r="F87" s="54"/>
      <c r="G87" s="82">
        <v>22</v>
      </c>
      <c r="H87" s="55">
        <f>Tabela5[[#This Row],[Količina ]]*Tabela5[[#This Row],[Cena na EM brez DDV]]</f>
        <v>0</v>
      </c>
      <c r="I87" s="54">
        <f>Tabela5[[#This Row],[DDV (%)]]*Tabela5[[#This Row],[Vrednost brez DDV]]/100</f>
        <v>0</v>
      </c>
    </row>
    <row r="88" spans="1:9" s="56" customFormat="1" ht="12.75" x14ac:dyDescent="0.2">
      <c r="A88" s="26" t="s">
        <v>109</v>
      </c>
      <c r="B88" s="26" t="s">
        <v>770</v>
      </c>
      <c r="C88" s="27" t="s">
        <v>771</v>
      </c>
      <c r="D88" s="27">
        <v>2125642</v>
      </c>
      <c r="E88" s="26">
        <v>1</v>
      </c>
      <c r="F88" s="54"/>
      <c r="G88" s="82">
        <v>22</v>
      </c>
      <c r="H88" s="55">
        <f>Tabela5[[#This Row],[Količina ]]*Tabela5[[#This Row],[Cena na EM brez DDV]]</f>
        <v>0</v>
      </c>
      <c r="I88" s="54">
        <f>Tabela5[[#This Row],[DDV (%)]]*Tabela5[[#This Row],[Vrednost brez DDV]]/100</f>
        <v>0</v>
      </c>
    </row>
    <row r="89" spans="1:9" s="56" customFormat="1" ht="12.75" x14ac:dyDescent="0.2">
      <c r="A89" s="26" t="s">
        <v>110</v>
      </c>
      <c r="B89" s="26" t="s">
        <v>772</v>
      </c>
      <c r="C89" s="27" t="s">
        <v>773</v>
      </c>
      <c r="D89" s="27">
        <v>2249247</v>
      </c>
      <c r="E89" s="26">
        <v>1</v>
      </c>
      <c r="F89" s="54"/>
      <c r="G89" s="82">
        <v>22</v>
      </c>
      <c r="H89" s="55">
        <f>Tabela5[[#This Row],[Količina ]]*Tabela5[[#This Row],[Cena na EM brez DDV]]</f>
        <v>0</v>
      </c>
      <c r="I89" s="54">
        <f>Tabela5[[#This Row],[DDV (%)]]*Tabela5[[#This Row],[Vrednost brez DDV]]/100</f>
        <v>0</v>
      </c>
    </row>
    <row r="90" spans="1:9" s="56" customFormat="1" ht="12.75" x14ac:dyDescent="0.2">
      <c r="A90" s="26" t="s">
        <v>111</v>
      </c>
      <c r="B90" s="26" t="s">
        <v>772</v>
      </c>
      <c r="C90" s="27" t="s">
        <v>773</v>
      </c>
      <c r="D90" s="27">
        <v>2219037</v>
      </c>
      <c r="E90" s="26">
        <v>1</v>
      </c>
      <c r="F90" s="54"/>
      <c r="G90" s="82">
        <v>22</v>
      </c>
      <c r="H90" s="55">
        <f>Tabela5[[#This Row],[Količina ]]*Tabela5[[#This Row],[Cena na EM brez DDV]]</f>
        <v>0</v>
      </c>
      <c r="I90" s="54">
        <f>Tabela5[[#This Row],[DDV (%)]]*Tabela5[[#This Row],[Vrednost brez DDV]]/100</f>
        <v>0</v>
      </c>
    </row>
    <row r="91" spans="1:9" s="56" customFormat="1" ht="12.75" x14ac:dyDescent="0.2">
      <c r="A91" s="26" t="s">
        <v>112</v>
      </c>
      <c r="B91" s="26" t="s">
        <v>768</v>
      </c>
      <c r="C91" s="27" t="s">
        <v>769</v>
      </c>
      <c r="D91" s="27">
        <v>2205495</v>
      </c>
      <c r="E91" s="26">
        <v>1</v>
      </c>
      <c r="F91" s="54"/>
      <c r="G91" s="82">
        <v>22</v>
      </c>
      <c r="H91" s="55">
        <f>Tabela5[[#This Row],[Količina ]]*Tabela5[[#This Row],[Cena na EM brez DDV]]</f>
        <v>0</v>
      </c>
      <c r="I91" s="54">
        <f>Tabela5[[#This Row],[DDV (%)]]*Tabela5[[#This Row],[Vrednost brez DDV]]/100</f>
        <v>0</v>
      </c>
    </row>
    <row r="92" spans="1:9" s="56" customFormat="1" ht="12.75" x14ac:dyDescent="0.2">
      <c r="A92" s="26" t="s">
        <v>113</v>
      </c>
      <c r="B92" s="26" t="s">
        <v>774</v>
      </c>
      <c r="C92" s="27" t="s">
        <v>775</v>
      </c>
      <c r="D92" s="27" t="s">
        <v>776</v>
      </c>
      <c r="E92" s="26">
        <v>1</v>
      </c>
      <c r="F92" s="54"/>
      <c r="G92" s="82">
        <v>22</v>
      </c>
      <c r="H92" s="55">
        <f>Tabela5[[#This Row],[Količina ]]*Tabela5[[#This Row],[Cena na EM brez DDV]]</f>
        <v>0</v>
      </c>
      <c r="I92" s="54">
        <f>Tabela5[[#This Row],[DDV (%)]]*Tabela5[[#This Row],[Vrednost brez DDV]]/100</f>
        <v>0</v>
      </c>
    </row>
    <row r="93" spans="1:9" s="56" customFormat="1" ht="12.75" x14ac:dyDescent="0.2">
      <c r="A93" s="26" t="s">
        <v>114</v>
      </c>
      <c r="B93" s="26" t="s">
        <v>777</v>
      </c>
      <c r="C93" s="27" t="s">
        <v>778</v>
      </c>
      <c r="D93" s="27" t="s">
        <v>779</v>
      </c>
      <c r="E93" s="26">
        <v>1</v>
      </c>
      <c r="F93" s="54"/>
      <c r="G93" s="82">
        <v>22</v>
      </c>
      <c r="H93" s="55">
        <f>Tabela5[[#This Row],[Količina ]]*Tabela5[[#This Row],[Cena na EM brez DDV]]</f>
        <v>0</v>
      </c>
      <c r="I93" s="54">
        <f>Tabela5[[#This Row],[DDV (%)]]*Tabela5[[#This Row],[Vrednost brez DDV]]/100</f>
        <v>0</v>
      </c>
    </row>
    <row r="94" spans="1:9" s="56" customFormat="1" ht="12.75" x14ac:dyDescent="0.2">
      <c r="A94" s="26" t="s">
        <v>115</v>
      </c>
      <c r="B94" s="26" t="s">
        <v>780</v>
      </c>
      <c r="C94" s="27" t="s">
        <v>781</v>
      </c>
      <c r="D94" s="27" t="s">
        <v>782</v>
      </c>
      <c r="E94" s="26">
        <v>1</v>
      </c>
      <c r="F94" s="54"/>
      <c r="G94" s="82">
        <v>22</v>
      </c>
      <c r="H94" s="55">
        <f>Tabela5[[#This Row],[Količina ]]*Tabela5[[#This Row],[Cena na EM brez DDV]]</f>
        <v>0</v>
      </c>
      <c r="I94" s="54">
        <f>Tabela5[[#This Row],[DDV (%)]]*Tabela5[[#This Row],[Vrednost brez DDV]]/100</f>
        <v>0</v>
      </c>
    </row>
    <row r="95" spans="1:9" s="56" customFormat="1" ht="12.75" x14ac:dyDescent="0.2">
      <c r="A95" s="26" t="s">
        <v>116</v>
      </c>
      <c r="B95" s="26" t="s">
        <v>783</v>
      </c>
      <c r="C95" s="27">
        <v>25320020</v>
      </c>
      <c r="D95" s="27">
        <v>1320695</v>
      </c>
      <c r="E95" s="26">
        <v>1</v>
      </c>
      <c r="F95" s="54"/>
      <c r="G95" s="82">
        <v>22</v>
      </c>
      <c r="H95" s="55">
        <f>Tabela5[[#This Row],[Količina ]]*Tabela5[[#This Row],[Cena na EM brez DDV]]</f>
        <v>0</v>
      </c>
      <c r="I95" s="54">
        <f>Tabela5[[#This Row],[DDV (%)]]*Tabela5[[#This Row],[Vrednost brez DDV]]/100</f>
        <v>0</v>
      </c>
    </row>
    <row r="96" spans="1:9" s="56" customFormat="1" ht="12.75" x14ac:dyDescent="0.2">
      <c r="A96" s="26" t="s">
        <v>117</v>
      </c>
      <c r="B96" s="26" t="s">
        <v>784</v>
      </c>
      <c r="C96" s="27" t="s">
        <v>785</v>
      </c>
      <c r="D96" s="27" t="s">
        <v>786</v>
      </c>
      <c r="E96" s="26">
        <v>1</v>
      </c>
      <c r="F96" s="54"/>
      <c r="G96" s="82">
        <v>22</v>
      </c>
      <c r="H96" s="55">
        <f>Tabela5[[#This Row],[Količina ]]*Tabela5[[#This Row],[Cena na EM brez DDV]]</f>
        <v>0</v>
      </c>
      <c r="I96" s="54">
        <f>Tabela5[[#This Row],[DDV (%)]]*Tabela5[[#This Row],[Vrednost brez DDV]]/100</f>
        <v>0</v>
      </c>
    </row>
    <row r="97" spans="1:9" s="56" customFormat="1" ht="12.75" x14ac:dyDescent="0.2">
      <c r="A97" s="26" t="s">
        <v>118</v>
      </c>
      <c r="B97" s="26" t="s">
        <v>787</v>
      </c>
      <c r="C97" s="27" t="s">
        <v>788</v>
      </c>
      <c r="D97" s="27" t="s">
        <v>789</v>
      </c>
      <c r="E97" s="26">
        <v>1</v>
      </c>
      <c r="F97" s="54"/>
      <c r="G97" s="82">
        <v>22</v>
      </c>
      <c r="H97" s="55">
        <f>Tabela5[[#This Row],[Količina ]]*Tabela5[[#This Row],[Cena na EM brez DDV]]</f>
        <v>0</v>
      </c>
      <c r="I97" s="54">
        <f>Tabela5[[#This Row],[DDV (%)]]*Tabela5[[#This Row],[Vrednost brez DDV]]/100</f>
        <v>0</v>
      </c>
    </row>
    <row r="98" spans="1:9" s="56" customFormat="1" ht="12.75" x14ac:dyDescent="0.2">
      <c r="A98" s="26" t="s">
        <v>119</v>
      </c>
      <c r="B98" s="26" t="s">
        <v>790</v>
      </c>
      <c r="C98" s="27" t="s">
        <v>791</v>
      </c>
      <c r="D98" s="27" t="s">
        <v>792</v>
      </c>
      <c r="E98" s="26">
        <v>1</v>
      </c>
      <c r="F98" s="54"/>
      <c r="G98" s="82">
        <v>22</v>
      </c>
      <c r="H98" s="55">
        <f>Tabela5[[#This Row],[Količina ]]*Tabela5[[#This Row],[Cena na EM brez DDV]]</f>
        <v>0</v>
      </c>
      <c r="I98" s="54">
        <f>Tabela5[[#This Row],[DDV (%)]]*Tabela5[[#This Row],[Vrednost brez DDV]]/100</f>
        <v>0</v>
      </c>
    </row>
    <row r="99" spans="1:9" s="56" customFormat="1" ht="12.75" x14ac:dyDescent="0.2">
      <c r="A99" s="26" t="s">
        <v>120</v>
      </c>
      <c r="B99" s="26" t="s">
        <v>793</v>
      </c>
      <c r="C99" s="27" t="s">
        <v>794</v>
      </c>
      <c r="D99" s="27" t="s">
        <v>795</v>
      </c>
      <c r="E99" s="26">
        <v>1</v>
      </c>
      <c r="F99" s="54"/>
      <c r="G99" s="82">
        <v>22</v>
      </c>
      <c r="H99" s="55">
        <f>Tabela5[[#This Row],[Količina ]]*Tabela5[[#This Row],[Cena na EM brez DDV]]</f>
        <v>0</v>
      </c>
      <c r="I99" s="54">
        <f>Tabela5[[#This Row],[DDV (%)]]*Tabela5[[#This Row],[Vrednost brez DDV]]/100</f>
        <v>0</v>
      </c>
    </row>
    <row r="100" spans="1:9" s="56" customFormat="1" ht="12.75" x14ac:dyDescent="0.2">
      <c r="A100" s="26" t="s">
        <v>121</v>
      </c>
      <c r="B100" s="26" t="s">
        <v>793</v>
      </c>
      <c r="C100" s="27" t="s">
        <v>794</v>
      </c>
      <c r="D100" s="27" t="s">
        <v>796</v>
      </c>
      <c r="E100" s="26">
        <v>1</v>
      </c>
      <c r="F100" s="54"/>
      <c r="G100" s="82">
        <v>22</v>
      </c>
      <c r="H100" s="55">
        <f>Tabela5[[#This Row],[Količina ]]*Tabela5[[#This Row],[Cena na EM brez DDV]]</f>
        <v>0</v>
      </c>
      <c r="I100" s="54">
        <f>Tabela5[[#This Row],[DDV (%)]]*Tabela5[[#This Row],[Vrednost brez DDV]]/100</f>
        <v>0</v>
      </c>
    </row>
    <row r="101" spans="1:9" s="56" customFormat="1" ht="12.75" x14ac:dyDescent="0.2">
      <c r="A101" s="26" t="s">
        <v>122</v>
      </c>
      <c r="B101" s="26" t="s">
        <v>793</v>
      </c>
      <c r="C101" s="27" t="s">
        <v>794</v>
      </c>
      <c r="D101" s="27" t="s">
        <v>797</v>
      </c>
      <c r="E101" s="26">
        <v>1</v>
      </c>
      <c r="F101" s="54"/>
      <c r="G101" s="82">
        <v>22</v>
      </c>
      <c r="H101" s="55">
        <f>Tabela5[[#This Row],[Količina ]]*Tabela5[[#This Row],[Cena na EM brez DDV]]</f>
        <v>0</v>
      </c>
      <c r="I101" s="54">
        <f>Tabela5[[#This Row],[DDV (%)]]*Tabela5[[#This Row],[Vrednost brez DDV]]/100</f>
        <v>0</v>
      </c>
    </row>
    <row r="102" spans="1:9" s="56" customFormat="1" ht="12.75" x14ac:dyDescent="0.2">
      <c r="A102" s="26" t="s">
        <v>123</v>
      </c>
      <c r="B102" s="26" t="s">
        <v>793</v>
      </c>
      <c r="C102" s="27" t="s">
        <v>794</v>
      </c>
      <c r="D102" s="27" t="s">
        <v>798</v>
      </c>
      <c r="E102" s="26">
        <v>1</v>
      </c>
      <c r="F102" s="54"/>
      <c r="G102" s="82">
        <v>22</v>
      </c>
      <c r="H102" s="55">
        <f>Tabela5[[#This Row],[Količina ]]*Tabela5[[#This Row],[Cena na EM brez DDV]]</f>
        <v>0</v>
      </c>
      <c r="I102" s="54">
        <f>Tabela5[[#This Row],[DDV (%)]]*Tabela5[[#This Row],[Vrednost brez DDV]]/100</f>
        <v>0</v>
      </c>
    </row>
    <row r="103" spans="1:9" s="56" customFormat="1" ht="12.75" x14ac:dyDescent="0.2">
      <c r="A103" s="26" t="s">
        <v>124</v>
      </c>
      <c r="B103" s="26" t="s">
        <v>793</v>
      </c>
      <c r="C103" s="27" t="s">
        <v>794</v>
      </c>
      <c r="D103" s="27" t="s">
        <v>799</v>
      </c>
      <c r="E103" s="26">
        <v>1</v>
      </c>
      <c r="F103" s="54"/>
      <c r="G103" s="82">
        <v>22</v>
      </c>
      <c r="H103" s="55">
        <f>Tabela5[[#This Row],[Količina ]]*Tabela5[[#This Row],[Cena na EM brez DDV]]</f>
        <v>0</v>
      </c>
      <c r="I103" s="54">
        <f>Tabela5[[#This Row],[DDV (%)]]*Tabela5[[#This Row],[Vrednost brez DDV]]/100</f>
        <v>0</v>
      </c>
    </row>
    <row r="104" spans="1:9" s="56" customFormat="1" ht="12.75" x14ac:dyDescent="0.2">
      <c r="A104" s="26" t="s">
        <v>125</v>
      </c>
      <c r="B104" s="26" t="s">
        <v>793</v>
      </c>
      <c r="C104" s="27" t="s">
        <v>794</v>
      </c>
      <c r="D104" s="27" t="s">
        <v>800</v>
      </c>
      <c r="E104" s="26">
        <v>1</v>
      </c>
      <c r="F104" s="54"/>
      <c r="G104" s="82">
        <v>22</v>
      </c>
      <c r="H104" s="55">
        <f>Tabela5[[#This Row],[Količina ]]*Tabela5[[#This Row],[Cena na EM brez DDV]]</f>
        <v>0</v>
      </c>
      <c r="I104" s="54">
        <f>Tabela5[[#This Row],[DDV (%)]]*Tabela5[[#This Row],[Vrednost brez DDV]]/100</f>
        <v>0</v>
      </c>
    </row>
    <row r="105" spans="1:9" s="56" customFormat="1" ht="12.75" x14ac:dyDescent="0.2">
      <c r="A105" s="26" t="s">
        <v>126</v>
      </c>
      <c r="B105" s="26" t="s">
        <v>793</v>
      </c>
      <c r="C105" s="27" t="s">
        <v>794</v>
      </c>
      <c r="D105" s="27" t="s">
        <v>801</v>
      </c>
      <c r="E105" s="26">
        <v>1</v>
      </c>
      <c r="F105" s="54"/>
      <c r="G105" s="82">
        <v>22</v>
      </c>
      <c r="H105" s="55">
        <f>Tabela5[[#This Row],[Količina ]]*Tabela5[[#This Row],[Cena na EM brez DDV]]</f>
        <v>0</v>
      </c>
      <c r="I105" s="54">
        <f>Tabela5[[#This Row],[DDV (%)]]*Tabela5[[#This Row],[Vrednost brez DDV]]/100</f>
        <v>0</v>
      </c>
    </row>
    <row r="106" spans="1:9" s="56" customFormat="1" ht="12.75" x14ac:dyDescent="0.2">
      <c r="A106" s="26" t="s">
        <v>127</v>
      </c>
      <c r="B106" s="26" t="s">
        <v>802</v>
      </c>
      <c r="C106" s="27">
        <v>20096020</v>
      </c>
      <c r="D106" s="27" t="s">
        <v>803</v>
      </c>
      <c r="E106" s="26">
        <v>1</v>
      </c>
      <c r="F106" s="54"/>
      <c r="G106" s="82">
        <v>22</v>
      </c>
      <c r="H106" s="55">
        <f>Tabela5[[#This Row],[Količina ]]*Tabela5[[#This Row],[Cena na EM brez DDV]]</f>
        <v>0</v>
      </c>
      <c r="I106" s="54">
        <f>Tabela5[[#This Row],[DDV (%)]]*Tabela5[[#This Row],[Vrednost brez DDV]]/100</f>
        <v>0</v>
      </c>
    </row>
    <row r="107" spans="1:9" s="56" customFormat="1" ht="12.75" x14ac:dyDescent="0.2">
      <c r="A107" s="26" t="s">
        <v>128</v>
      </c>
      <c r="B107" s="26" t="s">
        <v>802</v>
      </c>
      <c r="C107" s="27">
        <v>20096020</v>
      </c>
      <c r="D107" s="27" t="s">
        <v>804</v>
      </c>
      <c r="E107" s="26">
        <v>1</v>
      </c>
      <c r="F107" s="54"/>
      <c r="G107" s="82">
        <v>22</v>
      </c>
      <c r="H107" s="55">
        <f>Tabela5[[#This Row],[Količina ]]*Tabela5[[#This Row],[Cena na EM brez DDV]]</f>
        <v>0</v>
      </c>
      <c r="I107" s="54">
        <f>Tabela5[[#This Row],[DDV (%)]]*Tabela5[[#This Row],[Vrednost brez DDV]]/100</f>
        <v>0</v>
      </c>
    </row>
    <row r="108" spans="1:9" s="56" customFormat="1" ht="12.75" x14ac:dyDescent="0.2">
      <c r="A108" s="26" t="s">
        <v>129</v>
      </c>
      <c r="B108" s="26" t="s">
        <v>802</v>
      </c>
      <c r="C108" s="27">
        <v>20096020</v>
      </c>
      <c r="D108" s="27" t="s">
        <v>805</v>
      </c>
      <c r="E108" s="26">
        <v>1</v>
      </c>
      <c r="F108" s="54"/>
      <c r="G108" s="82">
        <v>22</v>
      </c>
      <c r="H108" s="55">
        <f>Tabela5[[#This Row],[Količina ]]*Tabela5[[#This Row],[Cena na EM brez DDV]]</f>
        <v>0</v>
      </c>
      <c r="I108" s="54">
        <f>Tabela5[[#This Row],[DDV (%)]]*Tabela5[[#This Row],[Vrednost brez DDV]]/100</f>
        <v>0</v>
      </c>
    </row>
    <row r="109" spans="1:9" s="56" customFormat="1" ht="12.75" x14ac:dyDescent="0.2">
      <c r="A109" s="26" t="s">
        <v>130</v>
      </c>
      <c r="B109" s="26" t="s">
        <v>806</v>
      </c>
      <c r="C109" s="27" t="s">
        <v>807</v>
      </c>
      <c r="D109" s="27" t="s">
        <v>808</v>
      </c>
      <c r="E109" s="26">
        <v>1</v>
      </c>
      <c r="F109" s="54"/>
      <c r="G109" s="82">
        <v>22</v>
      </c>
      <c r="H109" s="55">
        <f>Tabela5[[#This Row],[Količina ]]*Tabela5[[#This Row],[Cena na EM brez DDV]]</f>
        <v>0</v>
      </c>
      <c r="I109" s="54">
        <f>Tabela5[[#This Row],[DDV (%)]]*Tabela5[[#This Row],[Vrednost brez DDV]]/100</f>
        <v>0</v>
      </c>
    </row>
    <row r="110" spans="1:9" s="56" customFormat="1" ht="12.75" x14ac:dyDescent="0.2">
      <c r="A110" s="26" t="s">
        <v>131</v>
      </c>
      <c r="B110" s="26" t="s">
        <v>809</v>
      </c>
      <c r="C110" s="27" t="s">
        <v>810</v>
      </c>
      <c r="D110" s="27">
        <v>10293</v>
      </c>
      <c r="E110" s="26">
        <v>1</v>
      </c>
      <c r="F110" s="54"/>
      <c r="G110" s="82">
        <v>22</v>
      </c>
      <c r="H110" s="55">
        <f>Tabela5[[#This Row],[Količina ]]*Tabela5[[#This Row],[Cena na EM brez DDV]]</f>
        <v>0</v>
      </c>
      <c r="I110" s="54">
        <f>Tabela5[[#This Row],[DDV (%)]]*Tabela5[[#This Row],[Vrednost brez DDV]]/100</f>
        <v>0</v>
      </c>
    </row>
    <row r="111" spans="1:9" s="56" customFormat="1" ht="12.75" x14ac:dyDescent="0.2">
      <c r="A111" s="26" t="s">
        <v>132</v>
      </c>
      <c r="B111" s="26" t="s">
        <v>811</v>
      </c>
      <c r="C111" s="27">
        <v>27610001</v>
      </c>
      <c r="D111" s="27" t="s">
        <v>812</v>
      </c>
      <c r="E111" s="26">
        <v>1</v>
      </c>
      <c r="F111" s="54"/>
      <c r="G111" s="82">
        <v>22</v>
      </c>
      <c r="H111" s="55">
        <f>Tabela5[[#This Row],[Količina ]]*Tabela5[[#This Row],[Cena na EM brez DDV]]</f>
        <v>0</v>
      </c>
      <c r="I111" s="54">
        <f>Tabela5[[#This Row],[DDV (%)]]*Tabela5[[#This Row],[Vrednost brez DDV]]/100</f>
        <v>0</v>
      </c>
    </row>
    <row r="112" spans="1:9" s="56" customFormat="1" ht="12.75" x14ac:dyDescent="0.2">
      <c r="A112" s="26" t="s">
        <v>133</v>
      </c>
      <c r="B112" s="26" t="s">
        <v>813</v>
      </c>
      <c r="C112" s="27">
        <v>20020081</v>
      </c>
      <c r="D112" s="27" t="s">
        <v>814</v>
      </c>
      <c r="E112" s="26">
        <v>1</v>
      </c>
      <c r="F112" s="54"/>
      <c r="G112" s="82">
        <v>22</v>
      </c>
      <c r="H112" s="55">
        <f>Tabela5[[#This Row],[Količina ]]*Tabela5[[#This Row],[Cena na EM brez DDV]]</f>
        <v>0</v>
      </c>
      <c r="I112" s="54">
        <f>Tabela5[[#This Row],[DDV (%)]]*Tabela5[[#This Row],[Vrednost brez DDV]]/100</f>
        <v>0</v>
      </c>
    </row>
    <row r="113" spans="1:9" s="56" customFormat="1" ht="12.75" x14ac:dyDescent="0.2">
      <c r="A113" s="26" t="s">
        <v>134</v>
      </c>
      <c r="B113" s="26" t="s">
        <v>813</v>
      </c>
      <c r="C113" s="27">
        <v>20020081</v>
      </c>
      <c r="D113" s="27" t="s">
        <v>815</v>
      </c>
      <c r="E113" s="26">
        <v>1</v>
      </c>
      <c r="F113" s="54"/>
      <c r="G113" s="82">
        <v>22</v>
      </c>
      <c r="H113" s="55">
        <f>Tabela5[[#This Row],[Količina ]]*Tabela5[[#This Row],[Cena na EM brez DDV]]</f>
        <v>0</v>
      </c>
      <c r="I113" s="54">
        <f>Tabela5[[#This Row],[DDV (%)]]*Tabela5[[#This Row],[Vrednost brez DDV]]/100</f>
        <v>0</v>
      </c>
    </row>
    <row r="114" spans="1:9" s="56" customFormat="1" ht="12.75" x14ac:dyDescent="0.2">
      <c r="A114" s="26" t="s">
        <v>135</v>
      </c>
      <c r="B114" s="26" t="s">
        <v>813</v>
      </c>
      <c r="C114" s="27">
        <v>20020081</v>
      </c>
      <c r="D114" s="27" t="s">
        <v>816</v>
      </c>
      <c r="E114" s="26">
        <v>1</v>
      </c>
      <c r="F114" s="54"/>
      <c r="G114" s="82">
        <v>22</v>
      </c>
      <c r="H114" s="55">
        <f>Tabela5[[#This Row],[Količina ]]*Tabela5[[#This Row],[Cena na EM brez DDV]]</f>
        <v>0</v>
      </c>
      <c r="I114" s="54">
        <f>Tabela5[[#This Row],[DDV (%)]]*Tabela5[[#This Row],[Vrednost brez DDV]]/100</f>
        <v>0</v>
      </c>
    </row>
    <row r="115" spans="1:9" s="56" customFormat="1" ht="12.75" x14ac:dyDescent="0.2">
      <c r="A115" s="26" t="s">
        <v>136</v>
      </c>
      <c r="B115" s="26" t="s">
        <v>813</v>
      </c>
      <c r="C115" s="27">
        <v>20020081</v>
      </c>
      <c r="D115" s="27" t="s">
        <v>817</v>
      </c>
      <c r="E115" s="26">
        <v>1</v>
      </c>
      <c r="F115" s="54"/>
      <c r="G115" s="82">
        <v>22</v>
      </c>
      <c r="H115" s="55">
        <f>Tabela5[[#This Row],[Količina ]]*Tabela5[[#This Row],[Cena na EM brez DDV]]</f>
        <v>0</v>
      </c>
      <c r="I115" s="54">
        <f>Tabela5[[#This Row],[DDV (%)]]*Tabela5[[#This Row],[Vrednost brez DDV]]/100</f>
        <v>0</v>
      </c>
    </row>
    <row r="116" spans="1:9" s="56" customFormat="1" ht="12.75" x14ac:dyDescent="0.2">
      <c r="A116" s="26" t="s">
        <v>137</v>
      </c>
      <c r="B116" s="26" t="s">
        <v>813</v>
      </c>
      <c r="C116" s="27">
        <v>20020081</v>
      </c>
      <c r="D116" s="27" t="s">
        <v>818</v>
      </c>
      <c r="E116" s="26">
        <v>1</v>
      </c>
      <c r="F116" s="54"/>
      <c r="G116" s="82">
        <v>22</v>
      </c>
      <c r="H116" s="55">
        <f>Tabela5[[#This Row],[Količina ]]*Tabela5[[#This Row],[Cena na EM brez DDV]]</f>
        <v>0</v>
      </c>
      <c r="I116" s="54">
        <f>Tabela5[[#This Row],[DDV (%)]]*Tabela5[[#This Row],[Vrednost brez DDV]]/100</f>
        <v>0</v>
      </c>
    </row>
    <row r="117" spans="1:9" s="56" customFormat="1" ht="12.75" x14ac:dyDescent="0.2">
      <c r="A117" s="26" t="s">
        <v>138</v>
      </c>
      <c r="B117" s="26" t="s">
        <v>813</v>
      </c>
      <c r="C117" s="27">
        <v>20020081</v>
      </c>
      <c r="D117" s="27" t="s">
        <v>819</v>
      </c>
      <c r="E117" s="26">
        <v>1</v>
      </c>
      <c r="F117" s="54"/>
      <c r="G117" s="82">
        <v>22</v>
      </c>
      <c r="H117" s="55">
        <f>Tabela5[[#This Row],[Količina ]]*Tabela5[[#This Row],[Cena na EM brez DDV]]</f>
        <v>0</v>
      </c>
      <c r="I117" s="54">
        <f>Tabela5[[#This Row],[DDV (%)]]*Tabela5[[#This Row],[Vrednost brez DDV]]/100</f>
        <v>0</v>
      </c>
    </row>
    <row r="118" spans="1:9" s="56" customFormat="1" ht="12.75" x14ac:dyDescent="0.2">
      <c r="A118" s="26" t="s">
        <v>139</v>
      </c>
      <c r="B118" s="26" t="s">
        <v>813</v>
      </c>
      <c r="C118" s="27">
        <v>20020081</v>
      </c>
      <c r="D118" s="27" t="s">
        <v>820</v>
      </c>
      <c r="E118" s="26">
        <v>1</v>
      </c>
      <c r="F118" s="54"/>
      <c r="G118" s="82">
        <v>22</v>
      </c>
      <c r="H118" s="55">
        <f>Tabela5[[#This Row],[Količina ]]*Tabela5[[#This Row],[Cena na EM brez DDV]]</f>
        <v>0</v>
      </c>
      <c r="I118" s="54">
        <f>Tabela5[[#This Row],[DDV (%)]]*Tabela5[[#This Row],[Vrednost brez DDV]]/100</f>
        <v>0</v>
      </c>
    </row>
    <row r="119" spans="1:9" s="56" customFormat="1" ht="12.75" x14ac:dyDescent="0.2">
      <c r="A119" s="26" t="s">
        <v>140</v>
      </c>
      <c r="B119" s="26" t="s">
        <v>821</v>
      </c>
      <c r="C119" s="27" t="s">
        <v>822</v>
      </c>
      <c r="D119" s="27" t="s">
        <v>823</v>
      </c>
      <c r="E119" s="26">
        <v>1</v>
      </c>
      <c r="F119" s="54"/>
      <c r="G119" s="82">
        <v>22</v>
      </c>
      <c r="H119" s="55">
        <f>Tabela5[[#This Row],[Količina ]]*Tabela5[[#This Row],[Cena na EM brez DDV]]</f>
        <v>0</v>
      </c>
      <c r="I119" s="54">
        <f>Tabela5[[#This Row],[DDV (%)]]*Tabela5[[#This Row],[Vrednost brez DDV]]/100</f>
        <v>0</v>
      </c>
    </row>
    <row r="120" spans="1:9" s="56" customFormat="1" ht="12.75" x14ac:dyDescent="0.2">
      <c r="A120" s="26" t="s">
        <v>141</v>
      </c>
      <c r="B120" s="26" t="s">
        <v>824</v>
      </c>
      <c r="C120" s="27" t="s">
        <v>825</v>
      </c>
      <c r="D120" s="27" t="s">
        <v>826</v>
      </c>
      <c r="E120" s="26">
        <v>1</v>
      </c>
      <c r="F120" s="54"/>
      <c r="G120" s="82">
        <v>22</v>
      </c>
      <c r="H120" s="55">
        <f>Tabela5[[#This Row],[Količina ]]*Tabela5[[#This Row],[Cena na EM brez DDV]]</f>
        <v>0</v>
      </c>
      <c r="I120" s="54">
        <f>Tabela5[[#This Row],[DDV (%)]]*Tabela5[[#This Row],[Vrednost brez DDV]]/100</f>
        <v>0</v>
      </c>
    </row>
    <row r="121" spans="1:9" s="56" customFormat="1" ht="12.75" x14ac:dyDescent="0.2">
      <c r="A121" s="26" t="s">
        <v>142</v>
      </c>
      <c r="B121" s="26" t="s">
        <v>824</v>
      </c>
      <c r="C121" s="27" t="s">
        <v>825</v>
      </c>
      <c r="D121" s="27" t="s">
        <v>827</v>
      </c>
      <c r="E121" s="26">
        <v>1</v>
      </c>
      <c r="F121" s="54"/>
      <c r="G121" s="82">
        <v>22</v>
      </c>
      <c r="H121" s="55">
        <f>Tabela5[[#This Row],[Količina ]]*Tabela5[[#This Row],[Cena na EM brez DDV]]</f>
        <v>0</v>
      </c>
      <c r="I121" s="54">
        <f>Tabela5[[#This Row],[DDV (%)]]*Tabela5[[#This Row],[Vrednost brez DDV]]/100</f>
        <v>0</v>
      </c>
    </row>
    <row r="122" spans="1:9" s="56" customFormat="1" ht="12.75" x14ac:dyDescent="0.2">
      <c r="A122" s="26" t="s">
        <v>143</v>
      </c>
      <c r="B122" s="26" t="s">
        <v>813</v>
      </c>
      <c r="C122" s="27">
        <v>20020081</v>
      </c>
      <c r="D122" s="27" t="s">
        <v>828</v>
      </c>
      <c r="E122" s="26">
        <v>1</v>
      </c>
      <c r="F122" s="54"/>
      <c r="G122" s="82">
        <v>22</v>
      </c>
      <c r="H122" s="55">
        <f>Tabela5[[#This Row],[Količina ]]*Tabela5[[#This Row],[Cena na EM brez DDV]]</f>
        <v>0</v>
      </c>
      <c r="I122" s="54">
        <f>Tabela5[[#This Row],[DDV (%)]]*Tabela5[[#This Row],[Vrednost brez DDV]]/100</f>
        <v>0</v>
      </c>
    </row>
    <row r="125" spans="1:9" x14ac:dyDescent="0.25">
      <c r="E125" s="29" t="s">
        <v>73</v>
      </c>
      <c r="F125" s="29"/>
      <c r="G125" s="83"/>
      <c r="H125" s="64">
        <f>SUM(H17:H122)</f>
        <v>0</v>
      </c>
    </row>
    <row r="126" spans="1:9" x14ac:dyDescent="0.25">
      <c r="E126" s="29" t="s">
        <v>74</v>
      </c>
      <c r="F126" s="29"/>
      <c r="G126" s="83"/>
      <c r="H126" s="64">
        <f>SUM(I17:I122)</f>
        <v>0</v>
      </c>
    </row>
    <row r="127" spans="1:9" ht="15.75" thickBot="1" x14ac:dyDescent="0.3">
      <c r="E127" s="29" t="s">
        <v>85</v>
      </c>
      <c r="F127" s="29"/>
      <c r="G127" s="83"/>
      <c r="H127" s="45">
        <f>H125+H126</f>
        <v>0</v>
      </c>
    </row>
    <row r="128" spans="1:9" ht="15.75" thickTop="1" x14ac:dyDescent="0.25"/>
    <row r="129" spans="2:11" s="26" customFormat="1" ht="12.75" x14ac:dyDescent="0.2">
      <c r="B129" s="97"/>
      <c r="C129" s="97"/>
      <c r="D129" s="97"/>
      <c r="E129" s="97"/>
      <c r="F129" s="97"/>
      <c r="G129" s="97"/>
      <c r="H129" s="97"/>
      <c r="I129" s="97"/>
      <c r="J129" s="97"/>
      <c r="K129" s="97"/>
    </row>
    <row r="130" spans="2:11" s="1" customFormat="1" ht="12.75" x14ac:dyDescent="0.2">
      <c r="B130" s="2"/>
      <c r="C130" s="2"/>
      <c r="D130" s="2"/>
      <c r="G130" s="3"/>
      <c r="I130" s="3"/>
    </row>
    <row r="131" spans="2:11" s="1" customFormat="1" ht="12.75" x14ac:dyDescent="0.2">
      <c r="B131" s="2"/>
      <c r="C131" s="2"/>
      <c r="D131" s="2"/>
      <c r="G131" s="3"/>
      <c r="I131" s="3"/>
    </row>
    <row r="132" spans="2:11" s="1" customFormat="1" ht="12.75" x14ac:dyDescent="0.2">
      <c r="B132" s="2"/>
      <c r="C132" s="2"/>
      <c r="D132" s="2"/>
      <c r="G132" s="3" t="s">
        <v>76</v>
      </c>
    </row>
    <row r="133" spans="2:11" s="1" customFormat="1" ht="12.75" x14ac:dyDescent="0.2">
      <c r="B133" s="2"/>
      <c r="C133" s="2"/>
      <c r="D133" s="2"/>
      <c r="G133" s="3"/>
      <c r="I133" s="3"/>
    </row>
    <row r="134" spans="2:11" s="1" customFormat="1" ht="12.75" x14ac:dyDescent="0.2">
      <c r="B134" s="2"/>
      <c r="C134" s="2"/>
      <c r="D134" s="2"/>
      <c r="G134" s="84"/>
      <c r="H134" s="25"/>
      <c r="I134" s="3"/>
      <c r="J134" s="59"/>
      <c r="K134" s="59"/>
    </row>
    <row r="135" spans="2:11" s="1" customFormat="1" ht="12.75" x14ac:dyDescent="0.2">
      <c r="B135" s="2"/>
      <c r="C135" s="2"/>
      <c r="D135" s="2"/>
      <c r="G135" s="3"/>
      <c r="I135" s="3"/>
    </row>
  </sheetData>
  <mergeCells count="4">
    <mergeCell ref="B129:K129"/>
    <mergeCell ref="A13:H13"/>
    <mergeCell ref="D8:E8"/>
    <mergeCell ref="A12:H12"/>
  </mergeCells>
  <phoneticPr fontId="2" type="noConversion"/>
  <pageMargins left="0.7" right="0.7" top="0.75" bottom="0.75" header="0.3" footer="0.3"/>
  <pageSetup paperSize="9" scale="82" fitToHeight="0" orientation="landscape" r:id="rId1"/>
  <headerFooter>
    <oddHeader>&amp;ROBR-2-popravek</oddHeader>
    <oddFooter>&amp;LUKC Maribor&amp;C&amp;P&amp;RVzdrževanje medicinske opreme proizvajalca Karl Storz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99D13-35BA-4949-A878-0F669D0B29F3}">
  <sheetPr>
    <pageSetUpPr fitToPage="1"/>
  </sheetPr>
  <dimension ref="A1:K20"/>
  <sheetViews>
    <sheetView zoomScaleNormal="100" workbookViewId="0">
      <selection activeCell="I5" sqref="I5"/>
    </sheetView>
  </sheetViews>
  <sheetFormatPr defaultRowHeight="15" x14ac:dyDescent="0.25"/>
  <sheetData>
    <row r="1" spans="1:11" s="1" customFormat="1" ht="12.75" x14ac:dyDescent="0.2">
      <c r="B1" s="2"/>
      <c r="H1" s="3"/>
    </row>
    <row r="2" spans="1:11" s="1" customFormat="1" ht="12.75" x14ac:dyDescent="0.2">
      <c r="B2" s="2"/>
      <c r="H2" s="3"/>
    </row>
    <row r="3" spans="1:11" s="26" customFormat="1" ht="12.75" x14ac:dyDescent="0.2">
      <c r="A3" s="27" t="s">
        <v>7</v>
      </c>
      <c r="B3" s="27"/>
      <c r="C3" s="27"/>
      <c r="D3" s="27"/>
      <c r="H3" s="28"/>
    </row>
    <row r="4" spans="1:11" s="26" customFormat="1" ht="20.25" customHeight="1" x14ac:dyDescent="0.2">
      <c r="A4" s="37"/>
      <c r="B4" s="38"/>
      <c r="C4" s="37"/>
      <c r="D4" s="29"/>
      <c r="E4" s="29"/>
      <c r="H4" s="28"/>
    </row>
    <row r="5" spans="1:11" s="26" customFormat="1" ht="20.25" customHeight="1" x14ac:dyDescent="0.2">
      <c r="A5" s="37"/>
      <c r="B5" s="38"/>
      <c r="C5" s="37"/>
      <c r="D5" s="30"/>
      <c r="E5" s="30"/>
      <c r="H5" s="28"/>
    </row>
    <row r="6" spans="1:11" s="26" customFormat="1" ht="20.25" customHeight="1" x14ac:dyDescent="0.2">
      <c r="A6" s="37"/>
      <c r="B6" s="38"/>
      <c r="C6" s="37"/>
      <c r="D6" s="29"/>
      <c r="E6" s="29"/>
      <c r="H6" s="28"/>
    </row>
    <row r="7" spans="1:11" s="26" customFormat="1" ht="12.75" x14ac:dyDescent="0.2">
      <c r="B7" s="27"/>
      <c r="H7" s="28"/>
    </row>
    <row r="8" spans="1:11" s="26" customFormat="1" ht="20.25" customHeight="1" x14ac:dyDescent="0.2">
      <c r="A8" s="27" t="s">
        <v>8</v>
      </c>
      <c r="B8" s="27"/>
      <c r="C8" s="37"/>
      <c r="D8" s="37"/>
      <c r="E8" s="29"/>
      <c r="H8" s="28"/>
    </row>
    <row r="9" spans="1:11" s="26" customFormat="1" ht="20.25" customHeight="1" x14ac:dyDescent="0.2">
      <c r="A9" s="27" t="s">
        <v>9</v>
      </c>
      <c r="B9" s="38"/>
      <c r="C9" s="37"/>
      <c r="D9" s="31"/>
      <c r="H9" s="28"/>
    </row>
    <row r="10" spans="1:11" s="1" customFormat="1" ht="12.75" x14ac:dyDescent="0.2">
      <c r="B10" s="2"/>
      <c r="H10" s="3"/>
    </row>
    <row r="11" spans="1:11" s="1" customFormat="1" ht="12.75" x14ac:dyDescent="0.2">
      <c r="B11" s="2"/>
      <c r="H11" s="3"/>
    </row>
    <row r="12" spans="1:11" s="1" customFormat="1" ht="12.75" x14ac:dyDescent="0.2">
      <c r="B12" s="2"/>
      <c r="H12" s="3"/>
    </row>
    <row r="13" spans="1:11" s="1" customFormat="1" ht="18" x14ac:dyDescent="0.2">
      <c r="A13" s="91" t="s">
        <v>87</v>
      </c>
      <c r="B13" s="91"/>
      <c r="C13" s="91"/>
      <c r="D13" s="91"/>
      <c r="E13" s="91"/>
      <c r="F13" s="91"/>
      <c r="G13" s="91"/>
      <c r="H13" s="91"/>
      <c r="I13" s="91"/>
      <c r="J13" s="91"/>
      <c r="K13" s="47"/>
    </row>
    <row r="14" spans="1:11" s="1" customFormat="1" ht="61.5" customHeight="1" x14ac:dyDescent="0.2">
      <c r="A14" s="92" t="s">
        <v>257</v>
      </c>
      <c r="B14" s="92"/>
      <c r="C14" s="92"/>
      <c r="D14" s="92"/>
      <c r="E14" s="92"/>
      <c r="F14" s="92"/>
      <c r="G14" s="92"/>
      <c r="H14" s="92"/>
      <c r="I14" s="92"/>
      <c r="J14" s="92"/>
      <c r="K14" s="46"/>
    </row>
    <row r="16" spans="1:11" ht="30" customHeight="1" x14ac:dyDescent="0.25">
      <c r="A16" s="57" t="s">
        <v>0</v>
      </c>
      <c r="B16" s="102" t="s">
        <v>88</v>
      </c>
      <c r="C16" s="102"/>
      <c r="D16" s="102"/>
      <c r="E16" s="102"/>
      <c r="F16" s="102"/>
      <c r="G16" s="102"/>
      <c r="H16" s="102"/>
      <c r="I16" s="101" t="s">
        <v>89</v>
      </c>
      <c r="J16" s="101"/>
    </row>
    <row r="17" spans="1:10" ht="21" customHeight="1" x14ac:dyDescent="0.25">
      <c r="A17" s="58" t="s">
        <v>10</v>
      </c>
      <c r="B17" s="105" t="s">
        <v>90</v>
      </c>
      <c r="C17" s="106"/>
      <c r="D17" s="106"/>
      <c r="E17" s="106"/>
      <c r="F17" s="106"/>
      <c r="G17" s="106"/>
      <c r="H17" s="107"/>
      <c r="I17" s="103">
        <f>'Sklop 1 - podskop 1'!K243</f>
        <v>0</v>
      </c>
      <c r="J17" s="104"/>
    </row>
    <row r="18" spans="1:10" ht="21" customHeight="1" x14ac:dyDescent="0.25">
      <c r="A18" s="58" t="s">
        <v>14</v>
      </c>
      <c r="B18" s="105" t="s">
        <v>91</v>
      </c>
      <c r="C18" s="106"/>
      <c r="D18" s="106"/>
      <c r="E18" s="106"/>
      <c r="F18" s="106"/>
      <c r="G18" s="106"/>
      <c r="H18" s="107"/>
      <c r="I18" s="103">
        <f>'Sklop 1 - podskop 2'!H125</f>
        <v>0</v>
      </c>
      <c r="J18" s="104"/>
    </row>
    <row r="19" spans="1:10" ht="21" customHeight="1" x14ac:dyDescent="0.25">
      <c r="A19" s="26"/>
      <c r="B19" s="108" t="s">
        <v>92</v>
      </c>
      <c r="C19" s="108"/>
      <c r="D19" s="108"/>
      <c r="E19" s="108"/>
      <c r="F19" s="108"/>
      <c r="G19" s="108"/>
      <c r="H19" s="108"/>
      <c r="I19" s="109">
        <f>I17+I18</f>
        <v>0</v>
      </c>
      <c r="J19" s="109"/>
    </row>
    <row r="20" spans="1:10" x14ac:dyDescent="0.25">
      <c r="B20" s="43"/>
      <c r="C20" s="43"/>
      <c r="D20" s="43"/>
      <c r="E20" s="43"/>
      <c r="F20" s="43"/>
      <c r="G20" s="43"/>
      <c r="H20" s="43"/>
    </row>
  </sheetData>
  <mergeCells count="10">
    <mergeCell ref="I18:J18"/>
    <mergeCell ref="B17:H17"/>
    <mergeCell ref="B18:H18"/>
    <mergeCell ref="B19:H19"/>
    <mergeCell ref="I19:J19"/>
    <mergeCell ref="A14:J14"/>
    <mergeCell ref="A13:J13"/>
    <mergeCell ref="I16:J16"/>
    <mergeCell ref="B16:H16"/>
    <mergeCell ref="I17:J17"/>
  </mergeCells>
  <phoneticPr fontId="2" type="noConversion"/>
  <pageMargins left="0.7" right="0.7" top="0.75" bottom="0.75" header="0.3" footer="0.3"/>
  <pageSetup paperSize="9" scale="95" fitToHeight="0" orientation="portrait" r:id="rId1"/>
  <headerFooter>
    <oddHeader>&amp;ROBR-2-popravek</oddHeader>
    <oddFooter>&amp;L&amp;"-,Ležeče"UKC Maribor&amp;C&amp;P&amp;R&amp;"-,Ležeče"Vzdrževanje medicinske opreme proizvajalca Karl Storz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Sklop 1 - podskop 1</vt:lpstr>
      <vt:lpstr>Sklop 1 - podskop 2</vt:lpstr>
      <vt:lpstr>Sklop 1 - Rekapitulacija</vt:lpstr>
      <vt:lpstr>'Sklop 1 - podskop 1'!Tiskanje_naslovov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Simić</dc:creator>
  <cp:lastModifiedBy>Sanja BELKO</cp:lastModifiedBy>
  <cp:lastPrinted>2022-02-16T14:13:49Z</cp:lastPrinted>
  <dcterms:created xsi:type="dcterms:W3CDTF">2018-10-08T09:53:45Z</dcterms:created>
  <dcterms:modified xsi:type="dcterms:W3CDTF">2022-03-11T10:43:14Z</dcterms:modified>
</cp:coreProperties>
</file>